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8_{24322224-34B2-4A22-B550-967EACD12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603164" sheetId="1" r:id="rId1"/>
  </sheets>
  <calcPr calcId="191029"/>
</workbook>
</file>

<file path=xl/calcChain.xml><?xml version="1.0" encoding="utf-8"?>
<calcChain xmlns="http://schemas.openxmlformats.org/spreadsheetml/2006/main">
  <c r="P80" i="1" l="1"/>
  <c r="P76" i="1"/>
  <c r="P69" i="1"/>
  <c r="P68" i="1"/>
  <c r="P67" i="1"/>
  <c r="P66" i="1"/>
  <c r="P65" i="1"/>
  <c r="P64" i="1"/>
  <c r="P63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</calcChain>
</file>

<file path=xl/sharedStrings.xml><?xml version="1.0" encoding="utf-8"?>
<sst xmlns="http://schemas.openxmlformats.org/spreadsheetml/2006/main" count="194" uniqueCount="114">
  <si>
    <t>Код формы по ОКУД</t>
  </si>
  <si>
    <t>0503164</t>
  </si>
  <si>
    <t>492</t>
  </si>
  <si>
    <t>5320008985</t>
  </si>
  <si>
    <t>5</t>
  </si>
  <si>
    <t>ГОД</t>
  </si>
  <si>
    <t>Сведения об исполнении бюджета</t>
  </si>
  <si>
    <t>500</t>
  </si>
  <si>
    <t>01.01.2026</t>
  </si>
  <si>
    <t>Код 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</si>
  <si>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</si>
  <si>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</si>
  <si>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
данные</t>
  </si>
  <si>
    <t>Исполнено, руб</t>
  </si>
  <si>
    <t>Показатели исполнения</t>
  </si>
  <si>
    <t>причины отклонений 
от планового процента</t>
  </si>
  <si>
    <t>49606101</t>
  </si>
  <si>
    <t>процент
 исполнения&lt;1&gt;,
%</t>
  </si>
  <si>
    <t>сумма отклонения, руб. (гр. 5 - гр. 3)</t>
  </si>
  <si>
    <t>код</t>
  </si>
  <si>
    <t>пояснения</t>
  </si>
  <si>
    <t>3</t>
  </si>
  <si>
    <t>6</t>
  </si>
  <si>
    <t>7</t>
  </si>
  <si>
    <t>8</t>
  </si>
  <si>
    <t>9</t>
  </si>
  <si>
    <t>1. Доходы бюджета, всего</t>
  </si>
  <si>
    <t>010</t>
  </si>
  <si>
    <t>х</t>
  </si>
  <si>
    <t>из них не исполнено:</t>
  </si>
  <si>
    <t>00010102010010000110</t>
  </si>
  <si>
    <t>00010102020010000110</t>
  </si>
  <si>
    <t>00010102021010000110</t>
  </si>
  <si>
    <t>00010102022010000110</t>
  </si>
  <si>
    <t>00010102023010000110</t>
  </si>
  <si>
    <t>00010102024010000110</t>
  </si>
  <si>
    <t>00010102030010000110</t>
  </si>
  <si>
    <t>00010102080010000110</t>
  </si>
  <si>
    <t>00010102130010000110</t>
  </si>
  <si>
    <t>00010102140010000110</t>
  </si>
  <si>
    <t>00010102150010000110</t>
  </si>
  <si>
    <t>00010102160010000110</t>
  </si>
  <si>
    <t>Объем поступлений не прогнозировался</t>
  </si>
  <si>
    <t>00010302231010000110</t>
  </si>
  <si>
    <t>00010302241010000110</t>
  </si>
  <si>
    <t>00010302251010000110</t>
  </si>
  <si>
    <t>00010302261010000110</t>
  </si>
  <si>
    <t>00010303000010000110</t>
  </si>
  <si>
    <t>00010503010010000110</t>
  </si>
  <si>
    <t>00010601030130000110</t>
  </si>
  <si>
    <t>00010606033130000110</t>
  </si>
  <si>
    <t>00010606043130000110</t>
  </si>
  <si>
    <t>45611105013130000120</t>
  </si>
  <si>
    <t>45611105025130000120</t>
  </si>
  <si>
    <t>45611105075130000120</t>
  </si>
  <si>
    <t>45611105313130000120</t>
  </si>
  <si>
    <t>45611109045130000120</t>
  </si>
  <si>
    <t>45611301995130000130</t>
  </si>
  <si>
    <t>45611302995130000130</t>
  </si>
  <si>
    <t>45611402053130000410</t>
  </si>
  <si>
    <t>45611406013130000430</t>
  </si>
  <si>
    <t>45611406313130000430</t>
  </si>
  <si>
    <t>45611607010130000140</t>
  </si>
  <si>
    <t>45611607090130000140</t>
  </si>
  <si>
    <t>45611610031130000140</t>
  </si>
  <si>
    <t>45611610032130000140</t>
  </si>
  <si>
    <t>45611610100130000140</t>
  </si>
  <si>
    <t>45611611064010000140</t>
  </si>
  <si>
    <t>45611705050130000180</t>
  </si>
  <si>
    <t>45620215399130000150</t>
  </si>
  <si>
    <t>45620220077130000150</t>
  </si>
  <si>
    <t>45620225519130000150</t>
  </si>
  <si>
    <t>45620225555130000150</t>
  </si>
  <si>
    <t>45620229999130000150</t>
  </si>
  <si>
    <t>45620230024130000150</t>
  </si>
  <si>
    <t>45620249999130000150</t>
  </si>
  <si>
    <t>45620705030130000150</t>
  </si>
  <si>
    <t>45621960010130000150</t>
  </si>
  <si>
    <t>2. Расходы бюджета, всего</t>
  </si>
  <si>
    <t>45601119800000000000</t>
  </si>
  <si>
    <t>200</t>
  </si>
  <si>
    <t>99</t>
  </si>
  <si>
    <t>Отсутствие ЧС</t>
  </si>
  <si>
    <t>45601132900000000000</t>
  </si>
  <si>
    <t>10</t>
  </si>
  <si>
    <t>оплата работ "по факту" на основании актов выполненных работ</t>
  </si>
  <si>
    <t>45601139390000000000</t>
  </si>
  <si>
    <t>45604122310000000000</t>
  </si>
  <si>
    <t>45604122900000000000</t>
  </si>
  <si>
    <t>45605029390000000000</t>
  </si>
  <si>
    <t>иные причины</t>
  </si>
  <si>
    <t>45611019390000000000</t>
  </si>
  <si>
    <t>Результат исполнения бюджета (дефицит/профицит)</t>
  </si>
  <si>
    <t>x</t>
  </si>
  <si>
    <t>3. Источники финансирования дефицита бюджета, всего</t>
  </si>
  <si>
    <t>Источники внутреннего финансирования дефицита бюджета</t>
  </si>
  <si>
    <t>520</t>
  </si>
  <si>
    <t>из них не исполнено:</t>
  </si>
  <si>
    <t>45601030100130000810</t>
  </si>
  <si>
    <t>Источники внешнего финансирования дефицита бюджета</t>
  </si>
  <si>
    <t>620</t>
  </si>
  <si>
    <t>&lt;1&gt;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</si>
  <si>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</si>
  <si>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</si>
  <si>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</si>
  <si>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</si>
  <si>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</si>
  <si>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</si>
  <si>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</si>
  <si>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</si>
  <si>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</si>
  <si>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</si>
  <si>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18211610123010000140</t>
  </si>
  <si>
    <t>18210102210010000110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</si>
</sst>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9" x14ac:knownFonts="1">
    <font>
      <sz val="10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FF0000"/>
      <name val="Arial"/>
    </font>
    <font>
      <sz val="7"/>
      <color rgb="FF000000"/>
      <name val="Arial"/>
    </font>
    <font>
      <i/>
      <sz val="12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lightGray">
        <bgColor rgb="FFFFFFFF"/>
      </patternFill>
    </fill>
    <fill>
      <patternFill patternType="lightGray">
        <bgColor rgb="FFCCFFFF"/>
      </patternFill>
    </fill>
    <fill>
      <patternFill patternType="lightGray">
        <bgColor rgb="FFC0C0C0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1" xfId="0" applyBorder="1"/>
    <xf numFmtId="49" fontId="1" fillId="0" borderId="4" xfId="0" applyNumberFormat="1" applyFont="1" applyBorder="1" applyAlignment="1">
      <alignment horizontal="center" vertical="center"/>
    </xf>
    <xf numFmtId="0" fontId="0" fillId="0" borderId="5" xfId="0" applyBorder="1"/>
    <xf numFmtId="49" fontId="1" fillId="0" borderId="0" xfId="0" applyNumberFormat="1" applyFont="1"/>
    <xf numFmtId="0" fontId="0" fillId="0" borderId="6" xfId="0" applyBorder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2" borderId="1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right"/>
    </xf>
    <xf numFmtId="164" fontId="1" fillId="2" borderId="14" xfId="0" applyNumberFormat="1" applyFont="1" applyFill="1" applyBorder="1" applyAlignment="1">
      <alignment horizontal="right"/>
    </xf>
    <xf numFmtId="164" fontId="1" fillId="4" borderId="14" xfId="0" applyNumberFormat="1" applyFont="1" applyFill="1" applyBorder="1" applyAlignment="1">
      <alignment horizontal="right"/>
    </xf>
    <xf numFmtId="49" fontId="1" fillId="2" borderId="15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49" fontId="1" fillId="2" borderId="18" xfId="0" applyNumberFormat="1" applyFont="1" applyFill="1" applyBorder="1" applyAlignment="1">
      <alignment horizontal="center"/>
    </xf>
    <xf numFmtId="164" fontId="1" fillId="2" borderId="19" xfId="0" applyNumberFormat="1" applyFont="1" applyFill="1" applyBorder="1"/>
    <xf numFmtId="49" fontId="1" fillId="2" borderId="20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left" wrapText="1"/>
    </xf>
    <xf numFmtId="49" fontId="1" fillId="5" borderId="23" xfId="0" applyNumberFormat="1" applyFont="1" applyFill="1" applyBorder="1" applyAlignment="1">
      <alignment horizontal="center" wrapText="1"/>
    </xf>
    <xf numFmtId="164" fontId="1" fillId="5" borderId="24" xfId="0" applyNumberFormat="1" applyFont="1" applyFill="1" applyBorder="1" applyAlignment="1" applyProtection="1">
      <alignment horizontal="right" wrapText="1"/>
      <protection locked="0"/>
    </xf>
    <xf numFmtId="164" fontId="1" fillId="2" borderId="24" xfId="0" applyNumberFormat="1" applyFont="1" applyFill="1" applyBorder="1" applyAlignment="1">
      <alignment horizontal="right" wrapText="1"/>
    </xf>
    <xf numFmtId="164" fontId="1" fillId="4" borderId="24" xfId="0" applyNumberFormat="1" applyFont="1" applyFill="1" applyBorder="1" applyAlignment="1">
      <alignment horizontal="right" wrapText="1"/>
    </xf>
    <xf numFmtId="49" fontId="1" fillId="2" borderId="25" xfId="0" applyNumberFormat="1" applyFont="1" applyFill="1" applyBorder="1" applyAlignment="1">
      <alignment horizontal="center" wrapText="1"/>
    </xf>
    <xf numFmtId="0" fontId="1" fillId="0" borderId="22" xfId="0" applyFont="1" applyBorder="1" applyAlignment="1" applyProtection="1">
      <alignment horizontal="left" wrapText="1"/>
      <protection locked="0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5" borderId="26" xfId="0" applyNumberFormat="1" applyFont="1" applyFill="1" applyBorder="1" applyAlignment="1">
      <alignment horizontal="center" wrapText="1"/>
    </xf>
    <xf numFmtId="164" fontId="1" fillId="5" borderId="4" xfId="0" applyNumberFormat="1" applyFont="1" applyFill="1" applyBorder="1" applyAlignment="1" applyProtection="1">
      <alignment horizontal="right" wrapText="1"/>
      <protection locked="0"/>
    </xf>
    <xf numFmtId="164" fontId="1" fillId="2" borderId="4" xfId="0" applyNumberFormat="1" applyFont="1" applyFill="1" applyBorder="1" applyAlignment="1">
      <alignment horizontal="right" wrapText="1"/>
    </xf>
    <xf numFmtId="164" fontId="1" fillId="4" borderId="4" xfId="0" applyNumberFormat="1" applyFont="1" applyFill="1" applyBorder="1" applyAlignment="1">
      <alignment horizontal="right" wrapText="1"/>
    </xf>
    <xf numFmtId="49" fontId="1" fillId="2" borderId="27" xfId="0" applyNumberFormat="1" applyFont="1" applyFill="1" applyBorder="1" applyAlignment="1">
      <alignment horizontal="center" wrapText="1"/>
    </xf>
    <xf numFmtId="0" fontId="1" fillId="0" borderId="12" xfId="0" applyFont="1" applyBorder="1" applyAlignment="1" applyProtection="1">
      <alignment horizontal="left" wrapText="1"/>
      <protection locked="0"/>
    </xf>
    <xf numFmtId="49" fontId="1" fillId="2" borderId="26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left" wrapText="1"/>
    </xf>
    <xf numFmtId="164" fontId="1" fillId="3" borderId="4" xfId="0" applyNumberFormat="1" applyFont="1" applyFill="1" applyBorder="1" applyAlignment="1">
      <alignment horizontal="right"/>
    </xf>
    <xf numFmtId="164" fontId="1" fillId="0" borderId="4" xfId="0" applyNumberFormat="1" applyFont="1" applyBorder="1" applyAlignment="1" applyProtection="1">
      <alignment horizontal="right"/>
      <protection locked="0"/>
    </xf>
    <xf numFmtId="164" fontId="1" fillId="4" borderId="4" xfId="0" applyNumberFormat="1" applyFont="1" applyFill="1" applyBorder="1" applyAlignment="1">
      <alignment horizontal="right"/>
    </xf>
    <xf numFmtId="164" fontId="1" fillId="5" borderId="24" xfId="0" applyNumberFormat="1" applyFont="1" applyFill="1" applyBorder="1" applyAlignment="1">
      <alignment horizontal="right" wrapText="1"/>
    </xf>
    <xf numFmtId="49" fontId="1" fillId="0" borderId="25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5" borderId="4" xfId="0" applyNumberFormat="1" applyFont="1" applyFill="1" applyBorder="1" applyAlignment="1">
      <alignment horizontal="right" wrapText="1"/>
    </xf>
    <xf numFmtId="49" fontId="1" fillId="0" borderId="27" xfId="0" applyNumberFormat="1" applyFont="1" applyBorder="1" applyAlignment="1" applyProtection="1">
      <alignment horizontal="center" wrapText="1"/>
      <protection locked="0"/>
    </xf>
    <xf numFmtId="164" fontId="1" fillId="2" borderId="4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9" fontId="1" fillId="2" borderId="18" xfId="0" applyNumberFormat="1" applyFont="1" applyFill="1" applyBorder="1" applyAlignment="1">
      <alignment horizontal="center" wrapText="1"/>
    </xf>
    <xf numFmtId="49" fontId="4" fillId="2" borderId="19" xfId="0" applyNumberFormat="1" applyFont="1" applyFill="1" applyBorder="1" applyAlignment="1">
      <alignment wrapText="1"/>
    </xf>
    <xf numFmtId="49" fontId="1" fillId="2" borderId="19" xfId="0" applyNumberFormat="1" applyFont="1" applyFill="1" applyBorder="1" applyAlignment="1">
      <alignment wrapText="1"/>
    </xf>
    <xf numFmtId="49" fontId="1" fillId="2" borderId="23" xfId="0" applyNumberFormat="1" applyFont="1" applyFill="1" applyBorder="1" applyAlignment="1">
      <alignment horizontal="center" wrapText="1"/>
    </xf>
    <xf numFmtId="164" fontId="1" fillId="6" borderId="24" xfId="0" applyNumberFormat="1" applyFont="1" applyFill="1" applyBorder="1" applyAlignment="1">
      <alignment horizontal="right" wrapText="1"/>
    </xf>
    <xf numFmtId="164" fontId="1" fillId="0" borderId="24" xfId="0" applyNumberFormat="1" applyFont="1" applyBorder="1" applyAlignment="1" applyProtection="1">
      <alignment horizontal="right" wrapText="1"/>
      <protection locked="0"/>
    </xf>
    <xf numFmtId="0" fontId="1" fillId="2" borderId="22" xfId="0" applyFont="1" applyFill="1" applyBorder="1" applyAlignment="1">
      <alignment horizontal="center" wrapText="1"/>
    </xf>
    <xf numFmtId="49" fontId="1" fillId="2" borderId="19" xfId="0" applyNumberFormat="1" applyFont="1" applyFill="1" applyBorder="1" applyAlignment="1">
      <alignment horizontal="right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164" fontId="1" fillId="6" borderId="4" xfId="0" applyNumberFormat="1" applyFont="1" applyFill="1" applyBorder="1" applyAlignment="1">
      <alignment horizontal="right" wrapText="1"/>
    </xf>
    <xf numFmtId="164" fontId="1" fillId="0" borderId="4" xfId="0" applyNumberFormat="1" applyFont="1" applyBorder="1" applyAlignment="1" applyProtection="1">
      <alignment horizontal="right" wrapText="1"/>
      <protection locked="0"/>
    </xf>
    <xf numFmtId="49" fontId="1" fillId="7" borderId="23" xfId="0" applyNumberFormat="1" applyFont="1" applyFill="1" applyBorder="1" applyAlignment="1">
      <alignment horizontal="center" wrapText="1"/>
    </xf>
    <xf numFmtId="164" fontId="1" fillId="7" borderId="24" xfId="0" applyNumberFormat="1" applyFont="1" applyFill="1" applyBorder="1" applyAlignment="1">
      <alignment horizontal="right" wrapText="1"/>
    </xf>
    <xf numFmtId="164" fontId="1" fillId="7" borderId="24" xfId="0" applyNumberFormat="1" applyFont="1" applyFill="1" applyBorder="1" applyAlignment="1" applyProtection="1">
      <alignment horizontal="right" wrapText="1"/>
      <protection locked="0"/>
    </xf>
    <xf numFmtId="164" fontId="1" fillId="8" borderId="24" xfId="0" applyNumberFormat="1" applyFont="1" applyFill="1" applyBorder="1" applyAlignment="1">
      <alignment horizontal="right" wrapText="1"/>
    </xf>
    <xf numFmtId="49" fontId="1" fillId="9" borderId="25" xfId="0" applyNumberFormat="1" applyFont="1" applyFill="1" applyBorder="1" applyAlignment="1">
      <alignment horizontal="center" wrapText="1"/>
    </xf>
    <xf numFmtId="0" fontId="1" fillId="7" borderId="22" xfId="0" applyFont="1" applyFill="1" applyBorder="1" applyAlignment="1" applyProtection="1">
      <alignment horizontal="left" wrapText="1"/>
      <protection locked="0"/>
    </xf>
    <xf numFmtId="49" fontId="1" fillId="7" borderId="0" xfId="0" applyNumberFormat="1" applyFont="1" applyFill="1" applyAlignment="1">
      <alignment wrapText="1"/>
    </xf>
    <xf numFmtId="49" fontId="1" fillId="7" borderId="0" xfId="0" applyNumberFormat="1" applyFont="1" applyFill="1" applyAlignment="1">
      <alignment vertical="center" wrapText="1"/>
    </xf>
    <xf numFmtId="0" fontId="1" fillId="7" borderId="0" xfId="0" applyFont="1" applyFill="1" applyAlignment="1">
      <alignment vertical="center" wrapText="1"/>
    </xf>
    <xf numFmtId="0" fontId="0" fillId="7" borderId="0" xfId="0" applyFill="1"/>
    <xf numFmtId="49" fontId="1" fillId="0" borderId="6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4" borderId="19" xfId="0" applyNumberFormat="1" applyFont="1" applyFill="1" applyBorder="1" applyAlignment="1">
      <alignment horizontal="right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8" xfId="0" applyFont="1" applyBorder="1" applyAlignment="1">
      <alignment horizontal="center"/>
    </xf>
    <xf numFmtId="49" fontId="1" fillId="0" borderId="2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 vertical="center"/>
    </xf>
    <xf numFmtId="2" fontId="1" fillId="0" borderId="31" xfId="0" applyNumberFormat="1" applyFont="1" applyBorder="1" applyAlignment="1">
      <alignment horizontal="center" vertical="center" wrapText="1"/>
    </xf>
    <xf numFmtId="0" fontId="0" fillId="0" borderId="32" xfId="0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34" xfId="0" applyFont="1" applyBorder="1" applyAlignment="1">
      <alignment horizontal="left"/>
    </xf>
    <xf numFmtId="0" fontId="0" fillId="0" borderId="35" xfId="0" applyBorder="1"/>
    <xf numFmtId="0" fontId="0" fillId="0" borderId="39" xfId="0" applyBorder="1"/>
    <xf numFmtId="0" fontId="0" fillId="0" borderId="37" xfId="0" applyBorder="1"/>
    <xf numFmtId="0" fontId="1" fillId="0" borderId="0" xfId="0" applyFont="1"/>
    <xf numFmtId="0" fontId="1" fillId="0" borderId="35" xfId="0" applyFont="1" applyBorder="1"/>
    <xf numFmtId="49" fontId="1" fillId="2" borderId="16" xfId="0" applyNumberFormat="1" applyFont="1" applyFill="1" applyBorder="1" applyAlignment="1">
      <alignment horizontal="left"/>
    </xf>
    <xf numFmtId="49" fontId="1" fillId="2" borderId="17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5" borderId="21" xfId="0" applyNumberFormat="1" applyFont="1" applyFill="1" applyBorder="1" applyAlignment="1" applyProtection="1">
      <alignment horizontal="center"/>
      <protection locked="0"/>
    </xf>
    <xf numFmtId="49" fontId="1" fillId="5" borderId="22" xfId="0" applyNumberFormat="1" applyFont="1" applyFill="1" applyBorder="1" applyAlignment="1" applyProtection="1">
      <alignment horizontal="center"/>
      <protection locked="0"/>
    </xf>
    <xf numFmtId="49" fontId="1" fillId="5" borderId="1" xfId="0" applyNumberFormat="1" applyFont="1" applyFill="1" applyBorder="1" applyAlignment="1" applyProtection="1">
      <alignment horizontal="center"/>
      <protection locked="0"/>
    </xf>
    <xf numFmtId="49" fontId="1" fillId="5" borderId="11" xfId="0" applyNumberFormat="1" applyFont="1" applyFill="1" applyBorder="1" applyAlignment="1" applyProtection="1">
      <alignment horizontal="center"/>
      <protection locked="0"/>
    </xf>
    <xf numFmtId="49" fontId="1" fillId="5" borderId="12" xfId="0" applyNumberFormat="1" applyFont="1" applyFill="1" applyBorder="1" applyAlignment="1" applyProtection="1">
      <alignment horizontal="center"/>
      <protection locked="0"/>
    </xf>
    <xf numFmtId="49" fontId="1" fillId="5" borderId="9" xfId="0" applyNumberFormat="1" applyFont="1" applyFill="1" applyBorder="1" applyAlignment="1" applyProtection="1">
      <alignment horizontal="center"/>
      <protection locked="0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0" xfId="0"/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5" borderId="21" xfId="0" applyNumberFormat="1" applyFont="1" applyFill="1" applyBorder="1" applyAlignment="1">
      <alignment horizontal="center"/>
    </xf>
    <xf numFmtId="49" fontId="1" fillId="5" borderId="22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5" borderId="11" xfId="0" applyNumberFormat="1" applyFont="1" applyFill="1" applyBorder="1" applyAlignment="1">
      <alignment horizontal="center"/>
    </xf>
    <xf numFmtId="49" fontId="1" fillId="5" borderId="12" xfId="0" applyNumberFormat="1" applyFont="1" applyFill="1" applyBorder="1" applyAlignment="1">
      <alignment horizontal="center"/>
    </xf>
    <xf numFmtId="49" fontId="1" fillId="5" borderId="9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left" wrapText="1"/>
    </xf>
    <xf numFmtId="49" fontId="1" fillId="2" borderId="17" xfId="0" applyNumberFormat="1" applyFont="1" applyFill="1" applyBorder="1" applyAlignment="1">
      <alignment horizontal="left" wrapText="1"/>
    </xf>
    <xf numFmtId="49" fontId="1" fillId="2" borderId="6" xfId="0" applyNumberFormat="1" applyFont="1" applyFill="1" applyBorder="1" applyAlignment="1">
      <alignment horizontal="left" wrapText="1"/>
    </xf>
    <xf numFmtId="49" fontId="1" fillId="2" borderId="21" xfId="0" applyNumberFormat="1" applyFont="1" applyFill="1" applyBorder="1" applyAlignment="1">
      <alignment horizontal="left" wrapText="1"/>
    </xf>
    <xf numFmtId="49" fontId="1" fillId="2" borderId="22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7" borderId="21" xfId="0" applyNumberFormat="1" applyFont="1" applyFill="1" applyBorder="1" applyAlignment="1">
      <alignment horizontal="center"/>
    </xf>
    <xf numFmtId="49" fontId="1" fillId="7" borderId="22" xfId="0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33" xfId="0" applyFont="1" applyBorder="1" applyAlignment="1">
      <alignment horizontal="left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49" fontId="7" fillId="7" borderId="40" xfId="0" applyNumberFormat="1" applyFont="1" applyFill="1" applyBorder="1" applyAlignment="1">
      <alignment horizontal="right" indent="1"/>
    </xf>
    <xf numFmtId="49" fontId="7" fillId="7" borderId="41" xfId="0" applyNumberFormat="1" applyFont="1" applyFill="1" applyBorder="1" applyAlignment="1">
      <alignment horizontal="right" indent="1"/>
    </xf>
    <xf numFmtId="49" fontId="7" fillId="7" borderId="39" xfId="0" applyNumberFormat="1" applyFont="1" applyFill="1" applyBorder="1" applyAlignment="1">
      <alignment horizontal="right" indent="1"/>
    </xf>
    <xf numFmtId="49" fontId="7" fillId="7" borderId="0" xfId="0" applyNumberFormat="1" applyFont="1" applyFill="1" applyAlignment="1">
      <alignment horizontal="right" indent="1"/>
    </xf>
    <xf numFmtId="49" fontId="7" fillId="7" borderId="43" xfId="0" applyNumberFormat="1" applyFont="1" applyFill="1" applyBorder="1" applyAlignment="1">
      <alignment horizontal="right" indent="1"/>
    </xf>
    <xf numFmtId="49" fontId="7" fillId="7" borderId="34" xfId="0" applyNumberFormat="1" applyFont="1" applyFill="1" applyBorder="1" applyAlignment="1">
      <alignment horizontal="right" indent="1"/>
    </xf>
    <xf numFmtId="0" fontId="1" fillId="7" borderId="41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38" xfId="0" applyFont="1" applyBorder="1" applyAlignment="1">
      <alignment horizontal="left" vertical="center" indent="2"/>
    </xf>
    <xf numFmtId="0" fontId="6" fillId="0" borderId="36" xfId="0" applyFont="1" applyBorder="1" applyAlignment="1">
      <alignment horizontal="left" vertical="center" indent="2"/>
    </xf>
    <xf numFmtId="49" fontId="8" fillId="7" borderId="42" xfId="0" applyNumberFormat="1" applyFont="1" applyFill="1" applyBorder="1" applyAlignment="1">
      <alignment horizontal="left" indent="1"/>
    </xf>
    <xf numFmtId="49" fontId="8" fillId="7" borderId="40" xfId="0" applyNumberFormat="1" applyFont="1" applyFill="1" applyBorder="1" applyAlignment="1">
      <alignment horizontal="left" indent="1"/>
    </xf>
    <xf numFmtId="14" fontId="8" fillId="7" borderId="35" xfId="0" applyNumberFormat="1" applyFont="1" applyFill="1" applyBorder="1" applyAlignment="1">
      <alignment horizontal="left" indent="1"/>
    </xf>
    <xf numFmtId="14" fontId="8" fillId="7" borderId="39" xfId="0" applyNumberFormat="1" applyFont="1" applyFill="1" applyBorder="1" applyAlignment="1">
      <alignment horizontal="left" indent="1"/>
    </xf>
    <xf numFmtId="49" fontId="8" fillId="7" borderId="35" xfId="0" applyNumberFormat="1" applyFont="1" applyFill="1" applyBorder="1" applyAlignment="1">
      <alignment horizontal="left" indent="1"/>
    </xf>
    <xf numFmtId="49" fontId="8" fillId="7" borderId="39" xfId="0" applyNumberFormat="1" applyFont="1" applyFill="1" applyBorder="1" applyAlignment="1">
      <alignment horizontal="left" indent="1"/>
    </xf>
    <xf numFmtId="49" fontId="8" fillId="7" borderId="44" xfId="0" applyNumberFormat="1" applyFont="1" applyFill="1" applyBorder="1" applyAlignment="1">
      <alignment horizontal="left" wrapText="1" indent="1"/>
    </xf>
    <xf numFmtId="49" fontId="8" fillId="7" borderId="43" xfId="0" applyNumberFormat="1" applyFont="1" applyFill="1" applyBorder="1" applyAlignment="1">
      <alignment horizontal="left" wrapText="1" indent="1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85</xdr:row>
      <xdr:rowOff>38100</xdr:rowOff>
    </xdr:from>
    <xdr:to>
      <xdr:col>8</xdr:col>
      <xdr:colOff>885825</xdr:colOff>
      <xdr:row>85</xdr:row>
      <xdr:rowOff>581025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97"/>
  <sheetViews>
    <sheetView tabSelected="1" workbookViewId="0">
      <selection activeCell="A85" sqref="A85:XFD97"/>
    </sheetView>
  </sheetViews>
  <sheetFormatPr defaultRowHeight="15" x14ac:dyDescent="0.2"/>
  <cols>
    <col min="1" max="1" width="0.85546875" customWidth="1"/>
    <col min="2" max="6" width="3.7109375" customWidth="1"/>
    <col min="7" max="7" width="5.7109375" customWidth="1"/>
    <col min="8" max="8" width="3.5703125" customWidth="1"/>
    <col min="9" max="13" width="16.7109375" customWidth="1"/>
    <col min="14" max="14" width="7" customWidth="1"/>
    <col min="15" max="15" width="30.7109375" customWidth="1"/>
    <col min="16" max="16" width="27.85546875" hidden="1" customWidth="1"/>
    <col min="17" max="17" width="23.42578125" hidden="1" customWidth="1"/>
    <col min="18" max="20" width="9.140625" hidden="1" customWidth="1"/>
  </cols>
  <sheetData>
    <row r="1" spans="2:20" ht="5.0999999999999996" customHeight="1" x14ac:dyDescent="0.2">
      <c r="O1" s="1"/>
    </row>
    <row r="2" spans="2:20" ht="15" customHeight="1" x14ac:dyDescent="0.2">
      <c r="M2" s="170" t="s">
        <v>0</v>
      </c>
      <c r="N2" s="171"/>
      <c r="O2" s="2" t="s">
        <v>1</v>
      </c>
      <c r="P2" s="3" t="s">
        <v>2</v>
      </c>
      <c r="Q2" t="s">
        <v>3</v>
      </c>
      <c r="R2" s="4"/>
      <c r="S2" s="4"/>
    </row>
    <row r="3" spans="2:20" ht="15" customHeight="1" x14ac:dyDescent="0.2">
      <c r="O3" s="5"/>
      <c r="P3" t="s">
        <v>4</v>
      </c>
      <c r="Q3" t="s">
        <v>5</v>
      </c>
      <c r="R3" s="4"/>
      <c r="S3" s="4"/>
    </row>
    <row r="4" spans="2:20" ht="12.75" customHeight="1" x14ac:dyDescent="0.2">
      <c r="B4" s="6"/>
      <c r="C4" s="6"/>
      <c r="D4" s="6"/>
      <c r="E4" s="6"/>
      <c r="F4" s="6"/>
      <c r="G4" s="6"/>
      <c r="H4" s="7"/>
      <c r="I4" s="159" t="s">
        <v>6</v>
      </c>
      <c r="J4" s="159"/>
      <c r="K4" s="120"/>
      <c r="L4" s="120"/>
      <c r="P4" s="8" t="s">
        <v>7</v>
      </c>
      <c r="Q4" s="8"/>
      <c r="R4" s="8"/>
      <c r="S4" s="8"/>
    </row>
    <row r="5" spans="2:20" ht="15" customHeight="1" x14ac:dyDescent="0.2">
      <c r="B5" s="9"/>
      <c r="C5" s="9"/>
      <c r="D5" s="9"/>
      <c r="E5" s="9"/>
      <c r="F5" s="9"/>
      <c r="G5" s="9"/>
      <c r="H5" s="1"/>
      <c r="I5" s="10"/>
      <c r="J5" s="10"/>
      <c r="K5" s="10"/>
      <c r="L5" s="10"/>
      <c r="M5" s="10"/>
      <c r="N5" s="11"/>
      <c r="O5" s="1"/>
      <c r="P5" t="s">
        <v>8</v>
      </c>
      <c r="R5" s="4"/>
      <c r="S5" s="4"/>
    </row>
    <row r="6" spans="2:20" ht="34.5" customHeight="1" x14ac:dyDescent="0.2">
      <c r="B6" s="118" t="s">
        <v>9</v>
      </c>
      <c r="C6" s="119"/>
      <c r="D6" s="119"/>
      <c r="E6" s="119"/>
      <c r="F6" s="119"/>
      <c r="G6" s="119"/>
      <c r="H6" s="119" t="s">
        <v>10</v>
      </c>
      <c r="I6" s="119" t="s">
        <v>11</v>
      </c>
      <c r="J6" s="119" t="s">
        <v>12</v>
      </c>
      <c r="K6" s="119" t="s">
        <v>13</v>
      </c>
      <c r="L6" s="119" t="s">
        <v>14</v>
      </c>
      <c r="M6" s="119"/>
      <c r="N6" s="172" t="s">
        <v>15</v>
      </c>
      <c r="O6" s="173"/>
      <c r="P6" s="13"/>
      <c r="Q6" s="13"/>
      <c r="R6" s="13"/>
      <c r="S6" s="13"/>
      <c r="T6" t="s">
        <v>16</v>
      </c>
    </row>
    <row r="7" spans="2:20" ht="33.75" customHeight="1" x14ac:dyDescent="0.2">
      <c r="B7" s="118"/>
      <c r="C7" s="120"/>
      <c r="D7" s="120"/>
      <c r="E7" s="120"/>
      <c r="F7" s="120"/>
      <c r="G7" s="120"/>
      <c r="H7" s="119"/>
      <c r="I7" s="119"/>
      <c r="J7" s="119"/>
      <c r="K7" s="119"/>
      <c r="L7" s="12" t="s">
        <v>17</v>
      </c>
      <c r="M7" s="12" t="s">
        <v>18</v>
      </c>
      <c r="N7" s="14" t="s">
        <v>19</v>
      </c>
      <c r="O7" s="15" t="s">
        <v>20</v>
      </c>
      <c r="P7" s="13" t="s">
        <v>21</v>
      </c>
      <c r="Q7" s="13"/>
      <c r="R7" s="16"/>
      <c r="S7" s="13"/>
    </row>
    <row r="8" spans="2:20" ht="12" customHeight="1" x14ac:dyDescent="0.2">
      <c r="B8" s="142">
        <v>1</v>
      </c>
      <c r="C8" s="143"/>
      <c r="D8" s="143"/>
      <c r="E8" s="143"/>
      <c r="F8" s="143"/>
      <c r="G8" s="143"/>
      <c r="H8" s="17">
        <v>2</v>
      </c>
      <c r="I8" s="18">
        <v>3</v>
      </c>
      <c r="J8" s="18">
        <v>4</v>
      </c>
      <c r="K8" s="19">
        <v>5</v>
      </c>
      <c r="L8" s="17" t="s">
        <v>22</v>
      </c>
      <c r="M8" s="17" t="s">
        <v>23</v>
      </c>
      <c r="N8" s="17" t="s">
        <v>24</v>
      </c>
      <c r="O8" s="15" t="s">
        <v>25</v>
      </c>
      <c r="P8" s="20"/>
      <c r="Q8" s="20"/>
      <c r="R8" s="21"/>
      <c r="S8" s="21"/>
    </row>
    <row r="9" spans="2:20" ht="15" customHeight="1" x14ac:dyDescent="0.2">
      <c r="B9" s="124" t="s">
        <v>26</v>
      </c>
      <c r="C9" s="125"/>
      <c r="D9" s="126"/>
      <c r="E9" s="126"/>
      <c r="F9" s="126"/>
      <c r="G9" s="124"/>
      <c r="H9" s="22" t="s">
        <v>27</v>
      </c>
      <c r="I9" s="23">
        <v>506278530.75999999</v>
      </c>
      <c r="J9" s="24">
        <v>0</v>
      </c>
      <c r="K9" s="23">
        <v>546514524.03999996</v>
      </c>
      <c r="L9" s="25">
        <v>107.95</v>
      </c>
      <c r="M9" s="25">
        <v>40235993.280000001</v>
      </c>
      <c r="N9" s="26"/>
      <c r="O9" s="27" t="s">
        <v>28</v>
      </c>
      <c r="P9" s="20"/>
      <c r="Q9" s="20"/>
      <c r="R9" s="21"/>
      <c r="S9" s="21"/>
    </row>
    <row r="10" spans="2:20" ht="15" customHeight="1" x14ac:dyDescent="0.2">
      <c r="B10" s="109" t="s">
        <v>29</v>
      </c>
      <c r="C10" s="110"/>
      <c r="D10" s="111"/>
      <c r="E10" s="111"/>
      <c r="F10" s="111"/>
      <c r="G10" s="109"/>
      <c r="H10" s="28"/>
      <c r="I10" s="29"/>
      <c r="J10" s="29"/>
      <c r="K10" s="29"/>
      <c r="L10" s="29"/>
      <c r="M10" s="29"/>
      <c r="N10" s="30"/>
      <c r="O10" s="31"/>
      <c r="P10" s="20"/>
      <c r="Q10" s="20"/>
      <c r="R10" s="21"/>
      <c r="S10" s="21"/>
    </row>
    <row r="11" spans="2:20" ht="15" hidden="1" customHeight="1" x14ac:dyDescent="0.2">
      <c r="B11" s="112" t="s">
        <v>30</v>
      </c>
      <c r="C11" s="113"/>
      <c r="D11" s="114"/>
      <c r="E11" s="114"/>
      <c r="F11" s="114"/>
      <c r="G11" s="112"/>
      <c r="H11" s="32" t="s">
        <v>27</v>
      </c>
      <c r="I11" s="33">
        <v>141642100</v>
      </c>
      <c r="J11" s="34"/>
      <c r="K11" s="33">
        <v>162570858.93000001</v>
      </c>
      <c r="L11" s="35">
        <v>114.78</v>
      </c>
      <c r="M11" s="35">
        <v>20928758.93</v>
      </c>
      <c r="N11" s="36"/>
      <c r="O11" s="37"/>
      <c r="P11" s="38" t="str">
        <f t="shared" ref="P11:P42" si="0">B11&amp;C11&amp;D11&amp;E11&amp;F11&amp;G11</f>
        <v>00010102010010000110</v>
      </c>
      <c r="Q11" s="38"/>
      <c r="R11" s="39"/>
      <c r="S11" s="39"/>
    </row>
    <row r="12" spans="2:20" ht="15" hidden="1" customHeight="1" x14ac:dyDescent="0.2">
      <c r="B12" s="115" t="s">
        <v>31</v>
      </c>
      <c r="C12" s="116"/>
      <c r="D12" s="117"/>
      <c r="E12" s="117"/>
      <c r="F12" s="117"/>
      <c r="G12" s="115"/>
      <c r="H12" s="40" t="s">
        <v>27</v>
      </c>
      <c r="I12" s="41">
        <v>833000</v>
      </c>
      <c r="J12" s="42"/>
      <c r="K12" s="41">
        <v>833806.01</v>
      </c>
      <c r="L12" s="43">
        <v>100.1</v>
      </c>
      <c r="M12" s="43">
        <v>806.01</v>
      </c>
      <c r="N12" s="44"/>
      <c r="O12" s="45"/>
      <c r="P12" s="38" t="str">
        <f t="shared" si="0"/>
        <v>00010102020010000110</v>
      </c>
      <c r="Q12" s="38"/>
      <c r="R12" s="39"/>
      <c r="S12" s="39"/>
    </row>
    <row r="13" spans="2:20" ht="15" hidden="1" customHeight="1" x14ac:dyDescent="0.2">
      <c r="B13" s="115" t="s">
        <v>32</v>
      </c>
      <c r="C13" s="116"/>
      <c r="D13" s="117"/>
      <c r="E13" s="117"/>
      <c r="F13" s="117"/>
      <c r="G13" s="115"/>
      <c r="H13" s="40" t="s">
        <v>27</v>
      </c>
      <c r="I13" s="41">
        <v>221400</v>
      </c>
      <c r="J13" s="42"/>
      <c r="K13" s="41">
        <v>221400</v>
      </c>
      <c r="L13" s="43">
        <v>100</v>
      </c>
      <c r="M13" s="43">
        <v>0</v>
      </c>
      <c r="N13" s="44"/>
      <c r="O13" s="45"/>
      <c r="P13" s="38" t="str">
        <f t="shared" si="0"/>
        <v>00010102021010000110</v>
      </c>
      <c r="Q13" s="38"/>
      <c r="R13" s="39"/>
      <c r="S13" s="39"/>
    </row>
    <row r="14" spans="2:20" ht="15" hidden="1" customHeight="1" x14ac:dyDescent="0.2">
      <c r="B14" s="115" t="s">
        <v>33</v>
      </c>
      <c r="C14" s="116"/>
      <c r="D14" s="117"/>
      <c r="E14" s="117"/>
      <c r="F14" s="117"/>
      <c r="G14" s="115"/>
      <c r="H14" s="40" t="s">
        <v>27</v>
      </c>
      <c r="I14" s="41">
        <v>654800</v>
      </c>
      <c r="J14" s="42"/>
      <c r="K14" s="41">
        <v>680383.44</v>
      </c>
      <c r="L14" s="43">
        <v>103.91</v>
      </c>
      <c r="M14" s="43">
        <v>25583.439999999999</v>
      </c>
      <c r="N14" s="44"/>
      <c r="O14" s="45"/>
      <c r="P14" s="38" t="str">
        <f t="shared" si="0"/>
        <v>00010102022010000110</v>
      </c>
      <c r="Q14" s="38"/>
      <c r="R14" s="39"/>
      <c r="S14" s="39"/>
    </row>
    <row r="15" spans="2:20" ht="15" hidden="1" customHeight="1" x14ac:dyDescent="0.2">
      <c r="B15" s="115" t="s">
        <v>34</v>
      </c>
      <c r="C15" s="116"/>
      <c r="D15" s="117"/>
      <c r="E15" s="117"/>
      <c r="F15" s="117"/>
      <c r="G15" s="115"/>
      <c r="H15" s="40" t="s">
        <v>27</v>
      </c>
      <c r="I15" s="41">
        <v>1261000</v>
      </c>
      <c r="J15" s="42"/>
      <c r="K15" s="41">
        <v>1261640.8400000001</v>
      </c>
      <c r="L15" s="43">
        <v>100.05</v>
      </c>
      <c r="M15" s="43">
        <v>640.84</v>
      </c>
      <c r="N15" s="44"/>
      <c r="O15" s="45"/>
      <c r="P15" s="38" t="str">
        <f t="shared" si="0"/>
        <v>00010102023010000110</v>
      </c>
      <c r="Q15" s="38"/>
      <c r="R15" s="39"/>
      <c r="S15" s="39"/>
    </row>
    <row r="16" spans="2:20" ht="15" hidden="1" customHeight="1" x14ac:dyDescent="0.2">
      <c r="B16" s="115" t="s">
        <v>35</v>
      </c>
      <c r="C16" s="116"/>
      <c r="D16" s="117"/>
      <c r="E16" s="117"/>
      <c r="F16" s="117"/>
      <c r="G16" s="115"/>
      <c r="H16" s="40" t="s">
        <v>27</v>
      </c>
      <c r="I16" s="41">
        <v>2417000</v>
      </c>
      <c r="J16" s="42"/>
      <c r="K16" s="41">
        <v>2417353.2599999998</v>
      </c>
      <c r="L16" s="43">
        <v>100.01</v>
      </c>
      <c r="M16" s="43">
        <v>353.26</v>
      </c>
      <c r="N16" s="44"/>
      <c r="O16" s="45"/>
      <c r="P16" s="38" t="str">
        <f t="shared" si="0"/>
        <v>00010102024010000110</v>
      </c>
      <c r="Q16" s="38"/>
      <c r="R16" s="39"/>
      <c r="S16" s="39"/>
    </row>
    <row r="17" spans="2:19" ht="15" hidden="1" customHeight="1" x14ac:dyDescent="0.2">
      <c r="B17" s="115" t="s">
        <v>36</v>
      </c>
      <c r="C17" s="116"/>
      <c r="D17" s="117"/>
      <c r="E17" s="117"/>
      <c r="F17" s="117"/>
      <c r="G17" s="115"/>
      <c r="H17" s="40" t="s">
        <v>27</v>
      </c>
      <c r="I17" s="41">
        <v>1947000</v>
      </c>
      <c r="J17" s="42"/>
      <c r="K17" s="41">
        <v>1985078.63</v>
      </c>
      <c r="L17" s="43">
        <v>101.96</v>
      </c>
      <c r="M17" s="43">
        <v>38078.629999999997</v>
      </c>
      <c r="N17" s="44"/>
      <c r="O17" s="45"/>
      <c r="P17" s="38" t="str">
        <f t="shared" si="0"/>
        <v>00010102030010000110</v>
      </c>
      <c r="Q17" s="38"/>
      <c r="R17" s="39"/>
      <c r="S17" s="39"/>
    </row>
    <row r="18" spans="2:19" ht="15" hidden="1" customHeight="1" x14ac:dyDescent="0.2">
      <c r="B18" s="115" t="s">
        <v>37</v>
      </c>
      <c r="C18" s="116"/>
      <c r="D18" s="117"/>
      <c r="E18" s="117"/>
      <c r="F18" s="117"/>
      <c r="G18" s="115"/>
      <c r="H18" s="40" t="s">
        <v>27</v>
      </c>
      <c r="I18" s="41">
        <v>3422700</v>
      </c>
      <c r="J18" s="42"/>
      <c r="K18" s="41">
        <v>3852580.15</v>
      </c>
      <c r="L18" s="43">
        <v>112.56</v>
      </c>
      <c r="M18" s="43">
        <v>429880.15</v>
      </c>
      <c r="N18" s="44"/>
      <c r="O18" s="45"/>
      <c r="P18" s="38" t="str">
        <f t="shared" si="0"/>
        <v>00010102080010000110</v>
      </c>
      <c r="Q18" s="38"/>
      <c r="R18" s="39"/>
      <c r="S18" s="39"/>
    </row>
    <row r="19" spans="2:19" ht="15" hidden="1" customHeight="1" x14ac:dyDescent="0.2">
      <c r="B19" s="115" t="s">
        <v>38</v>
      </c>
      <c r="C19" s="116"/>
      <c r="D19" s="117"/>
      <c r="E19" s="117"/>
      <c r="F19" s="117"/>
      <c r="G19" s="115"/>
      <c r="H19" s="40" t="s">
        <v>27</v>
      </c>
      <c r="I19" s="41">
        <v>1208000</v>
      </c>
      <c r="J19" s="42"/>
      <c r="K19" s="41">
        <v>1364765.05</v>
      </c>
      <c r="L19" s="43">
        <v>112.98</v>
      </c>
      <c r="M19" s="43">
        <v>156765.04999999999</v>
      </c>
      <c r="N19" s="44"/>
      <c r="O19" s="45"/>
      <c r="P19" s="38" t="str">
        <f t="shared" si="0"/>
        <v>00010102130010000110</v>
      </c>
      <c r="Q19" s="38"/>
      <c r="R19" s="39"/>
      <c r="S19" s="39"/>
    </row>
    <row r="20" spans="2:19" ht="15" hidden="1" customHeight="1" x14ac:dyDescent="0.2">
      <c r="B20" s="115" t="s">
        <v>39</v>
      </c>
      <c r="C20" s="116"/>
      <c r="D20" s="117"/>
      <c r="E20" s="117"/>
      <c r="F20" s="117"/>
      <c r="G20" s="115"/>
      <c r="H20" s="40" t="s">
        <v>27</v>
      </c>
      <c r="I20" s="41">
        <v>13526400</v>
      </c>
      <c r="J20" s="42"/>
      <c r="K20" s="41">
        <v>14003965.890000001</v>
      </c>
      <c r="L20" s="43">
        <v>103.53</v>
      </c>
      <c r="M20" s="43">
        <v>477565.89</v>
      </c>
      <c r="N20" s="44"/>
      <c r="O20" s="45"/>
      <c r="P20" s="38" t="str">
        <f t="shared" si="0"/>
        <v>00010102140010000110</v>
      </c>
      <c r="Q20" s="38"/>
      <c r="R20" s="39"/>
      <c r="S20" s="39"/>
    </row>
    <row r="21" spans="2:19" ht="15" hidden="1" customHeight="1" x14ac:dyDescent="0.2">
      <c r="B21" s="115" t="s">
        <v>40</v>
      </c>
      <c r="C21" s="116"/>
      <c r="D21" s="117"/>
      <c r="E21" s="117"/>
      <c r="F21" s="117"/>
      <c r="G21" s="115"/>
      <c r="H21" s="40" t="s">
        <v>27</v>
      </c>
      <c r="I21" s="41">
        <v>2865300</v>
      </c>
      <c r="J21" s="42"/>
      <c r="K21" s="41">
        <v>3368255.76</v>
      </c>
      <c r="L21" s="43">
        <v>117.55</v>
      </c>
      <c r="M21" s="43">
        <v>502955.76</v>
      </c>
      <c r="N21" s="44"/>
      <c r="O21" s="45"/>
      <c r="P21" s="38" t="str">
        <f t="shared" si="0"/>
        <v>00010102150010000110</v>
      </c>
      <c r="Q21" s="38"/>
      <c r="R21" s="39"/>
      <c r="S21" s="39"/>
    </row>
    <row r="22" spans="2:19" ht="15" hidden="1" customHeight="1" x14ac:dyDescent="0.2">
      <c r="B22" s="115" t="s">
        <v>41</v>
      </c>
      <c r="C22" s="116"/>
      <c r="D22" s="117"/>
      <c r="E22" s="117"/>
      <c r="F22" s="117"/>
      <c r="G22" s="115"/>
      <c r="H22" s="40" t="s">
        <v>27</v>
      </c>
      <c r="I22" s="41">
        <v>452500</v>
      </c>
      <c r="J22" s="42"/>
      <c r="K22" s="41">
        <v>681417.87</v>
      </c>
      <c r="L22" s="43">
        <v>150.59</v>
      </c>
      <c r="M22" s="43">
        <v>228917.87</v>
      </c>
      <c r="N22" s="44"/>
      <c r="O22" s="45"/>
      <c r="P22" s="38" t="str">
        <f t="shared" si="0"/>
        <v>00010102160010000110</v>
      </c>
      <c r="Q22" s="38"/>
      <c r="R22" s="39"/>
      <c r="S22" s="39"/>
    </row>
    <row r="23" spans="2:19" ht="15" hidden="1" customHeight="1" x14ac:dyDescent="0.2">
      <c r="B23" s="115" t="s">
        <v>113</v>
      </c>
      <c r="C23" s="116"/>
      <c r="D23" s="117"/>
      <c r="E23" s="117"/>
      <c r="F23" s="117"/>
      <c r="G23" s="115"/>
      <c r="H23" s="40" t="s">
        <v>27</v>
      </c>
      <c r="I23" s="41">
        <v>0</v>
      </c>
      <c r="J23" s="42"/>
      <c r="K23" s="41">
        <v>4653.2</v>
      </c>
      <c r="L23" s="43"/>
      <c r="M23" s="43">
        <v>4653.2</v>
      </c>
      <c r="N23" s="44"/>
      <c r="O23" s="45" t="s">
        <v>42</v>
      </c>
      <c r="P23" s="38" t="str">
        <f t="shared" si="0"/>
        <v>18210102210010000110</v>
      </c>
      <c r="Q23" s="38"/>
      <c r="R23" s="39"/>
      <c r="S23" s="39"/>
    </row>
    <row r="24" spans="2:19" ht="15" hidden="1" customHeight="1" x14ac:dyDescent="0.2">
      <c r="B24" s="115" t="s">
        <v>43</v>
      </c>
      <c r="C24" s="116"/>
      <c r="D24" s="117"/>
      <c r="E24" s="117"/>
      <c r="F24" s="117"/>
      <c r="G24" s="115"/>
      <c r="H24" s="40" t="s">
        <v>27</v>
      </c>
      <c r="I24" s="41">
        <v>5258900</v>
      </c>
      <c r="J24" s="42"/>
      <c r="K24" s="41">
        <v>5035540.9400000004</v>
      </c>
      <c r="L24" s="43">
        <v>95.75</v>
      </c>
      <c r="M24" s="43">
        <v>-223359.06</v>
      </c>
      <c r="N24" s="44"/>
      <c r="O24" s="45"/>
      <c r="P24" s="38" t="str">
        <f t="shared" si="0"/>
        <v>00010302231010000110</v>
      </c>
      <c r="Q24" s="38"/>
      <c r="R24" s="39"/>
      <c r="S24" s="39"/>
    </row>
    <row r="25" spans="2:19" ht="15" hidden="1" customHeight="1" x14ac:dyDescent="0.2">
      <c r="B25" s="115" t="s">
        <v>44</v>
      </c>
      <c r="C25" s="116"/>
      <c r="D25" s="117"/>
      <c r="E25" s="117"/>
      <c r="F25" s="117"/>
      <c r="G25" s="115"/>
      <c r="H25" s="40" t="s">
        <v>27</v>
      </c>
      <c r="I25" s="41">
        <v>23700</v>
      </c>
      <c r="J25" s="42"/>
      <c r="K25" s="41">
        <v>29464.92</v>
      </c>
      <c r="L25" s="43">
        <v>124.32</v>
      </c>
      <c r="M25" s="43">
        <v>5764.92</v>
      </c>
      <c r="N25" s="44"/>
      <c r="O25" s="45"/>
      <c r="P25" s="38" t="str">
        <f t="shared" si="0"/>
        <v>00010302241010000110</v>
      </c>
      <c r="Q25" s="38"/>
      <c r="R25" s="39"/>
      <c r="S25" s="39"/>
    </row>
    <row r="26" spans="2:19" ht="15" hidden="1" customHeight="1" x14ac:dyDescent="0.2">
      <c r="B26" s="115" t="s">
        <v>45</v>
      </c>
      <c r="C26" s="116"/>
      <c r="D26" s="117"/>
      <c r="E26" s="117"/>
      <c r="F26" s="117"/>
      <c r="G26" s="115"/>
      <c r="H26" s="40" t="s">
        <v>27</v>
      </c>
      <c r="I26" s="41">
        <v>5310900</v>
      </c>
      <c r="J26" s="42"/>
      <c r="K26" s="41">
        <v>5365064.1900000004</v>
      </c>
      <c r="L26" s="43">
        <v>101.02</v>
      </c>
      <c r="M26" s="43">
        <v>54164.19</v>
      </c>
      <c r="N26" s="44"/>
      <c r="O26" s="45"/>
      <c r="P26" s="38" t="str">
        <f t="shared" si="0"/>
        <v>00010302251010000110</v>
      </c>
      <c r="Q26" s="38"/>
      <c r="R26" s="39"/>
      <c r="S26" s="39"/>
    </row>
    <row r="27" spans="2:19" ht="15" hidden="1" customHeight="1" x14ac:dyDescent="0.2">
      <c r="B27" s="115" t="s">
        <v>46</v>
      </c>
      <c r="C27" s="116"/>
      <c r="D27" s="117"/>
      <c r="E27" s="117"/>
      <c r="F27" s="117"/>
      <c r="G27" s="115"/>
      <c r="H27" s="40" t="s">
        <v>27</v>
      </c>
      <c r="I27" s="41">
        <v>-538700</v>
      </c>
      <c r="J27" s="42"/>
      <c r="K27" s="41">
        <v>-503486.48</v>
      </c>
      <c r="L27" s="43"/>
      <c r="M27" s="43">
        <v>35213.519999999997</v>
      </c>
      <c r="N27" s="44"/>
      <c r="O27" s="45"/>
      <c r="P27" s="38" t="str">
        <f t="shared" si="0"/>
        <v>00010302261010000110</v>
      </c>
      <c r="Q27" s="38"/>
      <c r="R27" s="39"/>
      <c r="S27" s="39"/>
    </row>
    <row r="28" spans="2:19" ht="15" hidden="1" customHeight="1" x14ac:dyDescent="0.2">
      <c r="B28" s="115" t="s">
        <v>47</v>
      </c>
      <c r="C28" s="116"/>
      <c r="D28" s="117"/>
      <c r="E28" s="117"/>
      <c r="F28" s="117"/>
      <c r="G28" s="115"/>
      <c r="H28" s="40" t="s">
        <v>27</v>
      </c>
      <c r="I28" s="41">
        <v>402008</v>
      </c>
      <c r="J28" s="42"/>
      <c r="K28" s="41">
        <v>2179892</v>
      </c>
      <c r="L28" s="43">
        <v>542.25</v>
      </c>
      <c r="M28" s="43">
        <v>1777884</v>
      </c>
      <c r="N28" s="44"/>
      <c r="O28" s="45"/>
      <c r="P28" s="38" t="str">
        <f t="shared" si="0"/>
        <v>00010303000010000110</v>
      </c>
      <c r="Q28" s="38"/>
      <c r="R28" s="39"/>
      <c r="S28" s="39"/>
    </row>
    <row r="29" spans="2:19" ht="15" hidden="1" customHeight="1" x14ac:dyDescent="0.2">
      <c r="B29" s="115" t="s">
        <v>48</v>
      </c>
      <c r="C29" s="116"/>
      <c r="D29" s="117"/>
      <c r="E29" s="117"/>
      <c r="F29" s="117"/>
      <c r="G29" s="115"/>
      <c r="H29" s="40" t="s">
        <v>27</v>
      </c>
      <c r="I29" s="41">
        <v>56000</v>
      </c>
      <c r="J29" s="42"/>
      <c r="K29" s="41">
        <v>128899.08</v>
      </c>
      <c r="L29" s="43">
        <v>230.18</v>
      </c>
      <c r="M29" s="43">
        <v>72899.08</v>
      </c>
      <c r="N29" s="44"/>
      <c r="O29" s="45"/>
      <c r="P29" s="38" t="str">
        <f t="shared" si="0"/>
        <v>00010503010010000110</v>
      </c>
      <c r="Q29" s="38"/>
      <c r="R29" s="39"/>
      <c r="S29" s="39"/>
    </row>
    <row r="30" spans="2:19" ht="15" hidden="1" customHeight="1" x14ac:dyDescent="0.2">
      <c r="B30" s="115" t="s">
        <v>49</v>
      </c>
      <c r="C30" s="116"/>
      <c r="D30" s="117"/>
      <c r="E30" s="117"/>
      <c r="F30" s="117"/>
      <c r="G30" s="115"/>
      <c r="H30" s="40" t="s">
        <v>27</v>
      </c>
      <c r="I30" s="41">
        <v>26666000</v>
      </c>
      <c r="J30" s="42"/>
      <c r="K30" s="41">
        <v>36493629.5</v>
      </c>
      <c r="L30" s="43">
        <v>136.85</v>
      </c>
      <c r="M30" s="43">
        <v>9827629.5</v>
      </c>
      <c r="N30" s="44"/>
      <c r="O30" s="45"/>
      <c r="P30" s="38" t="str">
        <f t="shared" si="0"/>
        <v>00010601030130000110</v>
      </c>
      <c r="Q30" s="38"/>
      <c r="R30" s="39"/>
      <c r="S30" s="39"/>
    </row>
    <row r="31" spans="2:19" ht="15" hidden="1" customHeight="1" x14ac:dyDescent="0.2">
      <c r="B31" s="115" t="s">
        <v>50</v>
      </c>
      <c r="C31" s="116"/>
      <c r="D31" s="117"/>
      <c r="E31" s="117"/>
      <c r="F31" s="117"/>
      <c r="G31" s="115"/>
      <c r="H31" s="40" t="s">
        <v>27</v>
      </c>
      <c r="I31" s="41">
        <v>16995000</v>
      </c>
      <c r="J31" s="42"/>
      <c r="K31" s="41">
        <v>20167833.350000001</v>
      </c>
      <c r="L31" s="43">
        <v>118.67</v>
      </c>
      <c r="M31" s="43">
        <v>3172833.35</v>
      </c>
      <c r="N31" s="44"/>
      <c r="O31" s="45"/>
      <c r="P31" s="38" t="str">
        <f t="shared" si="0"/>
        <v>00010606033130000110</v>
      </c>
      <c r="Q31" s="38"/>
      <c r="R31" s="39"/>
      <c r="S31" s="39"/>
    </row>
    <row r="32" spans="2:19" ht="15" hidden="1" customHeight="1" x14ac:dyDescent="0.2">
      <c r="B32" s="115" t="s">
        <v>51</v>
      </c>
      <c r="C32" s="116"/>
      <c r="D32" s="117"/>
      <c r="E32" s="117"/>
      <c r="F32" s="117"/>
      <c r="G32" s="115"/>
      <c r="H32" s="40" t="s">
        <v>27</v>
      </c>
      <c r="I32" s="41">
        <v>11340000</v>
      </c>
      <c r="J32" s="42"/>
      <c r="K32" s="41">
        <v>12712363.43</v>
      </c>
      <c r="L32" s="43">
        <v>112.1</v>
      </c>
      <c r="M32" s="43">
        <v>1372363.43</v>
      </c>
      <c r="N32" s="44"/>
      <c r="O32" s="45"/>
      <c r="P32" s="38" t="str">
        <f t="shared" si="0"/>
        <v>00010606043130000110</v>
      </c>
      <c r="Q32" s="38"/>
      <c r="R32" s="39"/>
      <c r="S32" s="39"/>
    </row>
    <row r="33" spans="2:19" ht="15" hidden="1" customHeight="1" x14ac:dyDescent="0.2">
      <c r="B33" s="115" t="s">
        <v>112</v>
      </c>
      <c r="C33" s="116"/>
      <c r="D33" s="117"/>
      <c r="E33" s="117"/>
      <c r="F33" s="117"/>
      <c r="G33" s="115"/>
      <c r="H33" s="40" t="s">
        <v>27</v>
      </c>
      <c r="I33" s="41">
        <v>0</v>
      </c>
      <c r="J33" s="42"/>
      <c r="K33" s="41">
        <v>10000</v>
      </c>
      <c r="L33" s="43"/>
      <c r="M33" s="43">
        <v>10000</v>
      </c>
      <c r="N33" s="44"/>
      <c r="O33" s="45" t="s">
        <v>42</v>
      </c>
      <c r="P33" s="38" t="str">
        <f t="shared" si="0"/>
        <v>18211610123010000140</v>
      </c>
      <c r="Q33" s="38"/>
      <c r="R33" s="39"/>
      <c r="S33" s="39"/>
    </row>
    <row r="34" spans="2:19" ht="15" hidden="1" customHeight="1" x14ac:dyDescent="0.2">
      <c r="B34" s="115" t="s">
        <v>52</v>
      </c>
      <c r="C34" s="116"/>
      <c r="D34" s="117"/>
      <c r="E34" s="117"/>
      <c r="F34" s="117"/>
      <c r="G34" s="115"/>
      <c r="H34" s="40" t="s">
        <v>27</v>
      </c>
      <c r="I34" s="41">
        <v>6424200</v>
      </c>
      <c r="J34" s="42"/>
      <c r="K34" s="41">
        <v>6704688.79</v>
      </c>
      <c r="L34" s="43">
        <v>104.37</v>
      </c>
      <c r="M34" s="43">
        <v>280488.78999999998</v>
      </c>
      <c r="N34" s="44"/>
      <c r="O34" s="45"/>
      <c r="P34" s="38" t="str">
        <f t="shared" si="0"/>
        <v>45611105013130000120</v>
      </c>
      <c r="Q34" s="38"/>
      <c r="R34" s="39"/>
      <c r="S34" s="39"/>
    </row>
    <row r="35" spans="2:19" ht="15" hidden="1" customHeight="1" x14ac:dyDescent="0.2">
      <c r="B35" s="115" t="s">
        <v>53</v>
      </c>
      <c r="C35" s="116"/>
      <c r="D35" s="117"/>
      <c r="E35" s="117"/>
      <c r="F35" s="117"/>
      <c r="G35" s="115"/>
      <c r="H35" s="40" t="s">
        <v>27</v>
      </c>
      <c r="I35" s="41">
        <v>10000</v>
      </c>
      <c r="J35" s="42"/>
      <c r="K35" s="41">
        <v>14059.58</v>
      </c>
      <c r="L35" s="43">
        <v>140.6</v>
      </c>
      <c r="M35" s="43">
        <v>4059.58</v>
      </c>
      <c r="N35" s="44"/>
      <c r="O35" s="45"/>
      <c r="P35" s="38" t="str">
        <f t="shared" si="0"/>
        <v>45611105025130000120</v>
      </c>
      <c r="Q35" s="38"/>
      <c r="R35" s="39"/>
      <c r="S35" s="39"/>
    </row>
    <row r="36" spans="2:19" ht="15" hidden="1" customHeight="1" x14ac:dyDescent="0.2">
      <c r="B36" s="115" t="s">
        <v>54</v>
      </c>
      <c r="C36" s="116"/>
      <c r="D36" s="117"/>
      <c r="E36" s="117"/>
      <c r="F36" s="117"/>
      <c r="G36" s="115"/>
      <c r="H36" s="40" t="s">
        <v>27</v>
      </c>
      <c r="I36" s="41">
        <v>272800</v>
      </c>
      <c r="J36" s="42"/>
      <c r="K36" s="41">
        <v>272815.68</v>
      </c>
      <c r="L36" s="43">
        <v>100.01</v>
      </c>
      <c r="M36" s="43">
        <v>15.68</v>
      </c>
      <c r="N36" s="44"/>
      <c r="O36" s="45"/>
      <c r="P36" s="38" t="str">
        <f t="shared" si="0"/>
        <v>45611105075130000120</v>
      </c>
      <c r="Q36" s="38"/>
      <c r="R36" s="39"/>
      <c r="S36" s="39"/>
    </row>
    <row r="37" spans="2:19" ht="15" hidden="1" customHeight="1" x14ac:dyDescent="0.2">
      <c r="B37" s="115" t="s">
        <v>55</v>
      </c>
      <c r="C37" s="116"/>
      <c r="D37" s="117"/>
      <c r="E37" s="117"/>
      <c r="F37" s="117"/>
      <c r="G37" s="115"/>
      <c r="H37" s="40" t="s">
        <v>27</v>
      </c>
      <c r="I37" s="41">
        <v>800</v>
      </c>
      <c r="J37" s="42"/>
      <c r="K37" s="41">
        <v>4692.7</v>
      </c>
      <c r="L37" s="43">
        <v>586.59</v>
      </c>
      <c r="M37" s="43">
        <v>3892.7</v>
      </c>
      <c r="N37" s="44"/>
      <c r="O37" s="45"/>
      <c r="P37" s="38" t="str">
        <f t="shared" si="0"/>
        <v>45611105313130000120</v>
      </c>
      <c r="Q37" s="38"/>
      <c r="R37" s="39"/>
      <c r="S37" s="39"/>
    </row>
    <row r="38" spans="2:19" ht="15" hidden="1" customHeight="1" x14ac:dyDescent="0.2">
      <c r="B38" s="115" t="s">
        <v>56</v>
      </c>
      <c r="C38" s="116"/>
      <c r="D38" s="117"/>
      <c r="E38" s="117"/>
      <c r="F38" s="117"/>
      <c r="G38" s="115"/>
      <c r="H38" s="40" t="s">
        <v>27</v>
      </c>
      <c r="I38" s="41">
        <v>3780000</v>
      </c>
      <c r="J38" s="42"/>
      <c r="K38" s="41">
        <v>3888001.98</v>
      </c>
      <c r="L38" s="43">
        <v>102.86</v>
      </c>
      <c r="M38" s="43">
        <v>108001.98</v>
      </c>
      <c r="N38" s="44"/>
      <c r="O38" s="45"/>
      <c r="P38" s="38" t="str">
        <f t="shared" si="0"/>
        <v>45611109045130000120</v>
      </c>
      <c r="Q38" s="38"/>
      <c r="R38" s="39"/>
      <c r="S38" s="39"/>
    </row>
    <row r="39" spans="2:19" ht="15" hidden="1" customHeight="1" x14ac:dyDescent="0.2">
      <c r="B39" s="115" t="s">
        <v>57</v>
      </c>
      <c r="C39" s="116"/>
      <c r="D39" s="117"/>
      <c r="E39" s="117"/>
      <c r="F39" s="117"/>
      <c r="G39" s="115"/>
      <c r="H39" s="40" t="s">
        <v>27</v>
      </c>
      <c r="I39" s="41">
        <v>668900</v>
      </c>
      <c r="J39" s="42"/>
      <c r="K39" s="41">
        <v>668655</v>
      </c>
      <c r="L39" s="43">
        <v>99.96</v>
      </c>
      <c r="M39" s="43">
        <v>-245</v>
      </c>
      <c r="N39" s="44"/>
      <c r="O39" s="45"/>
      <c r="P39" s="38" t="str">
        <f t="shared" si="0"/>
        <v>45611301995130000130</v>
      </c>
      <c r="Q39" s="38"/>
      <c r="R39" s="39"/>
      <c r="S39" s="39"/>
    </row>
    <row r="40" spans="2:19" ht="15" hidden="1" customHeight="1" x14ac:dyDescent="0.2">
      <c r="B40" s="115" t="s">
        <v>58</v>
      </c>
      <c r="C40" s="116"/>
      <c r="D40" s="117"/>
      <c r="E40" s="117"/>
      <c r="F40" s="117"/>
      <c r="G40" s="115"/>
      <c r="H40" s="40" t="s">
        <v>27</v>
      </c>
      <c r="I40" s="41">
        <v>361500</v>
      </c>
      <c r="J40" s="42"/>
      <c r="K40" s="41">
        <v>361560.23</v>
      </c>
      <c r="L40" s="43">
        <v>100.02</v>
      </c>
      <c r="M40" s="43">
        <v>60.23</v>
      </c>
      <c r="N40" s="44"/>
      <c r="O40" s="45"/>
      <c r="P40" s="38" t="str">
        <f t="shared" si="0"/>
        <v>45611302995130000130</v>
      </c>
      <c r="Q40" s="38"/>
      <c r="R40" s="39"/>
      <c r="S40" s="39"/>
    </row>
    <row r="41" spans="2:19" ht="15" hidden="1" customHeight="1" x14ac:dyDescent="0.2">
      <c r="B41" s="115" t="s">
        <v>59</v>
      </c>
      <c r="C41" s="116"/>
      <c r="D41" s="117"/>
      <c r="E41" s="117"/>
      <c r="F41" s="117"/>
      <c r="G41" s="115"/>
      <c r="H41" s="40" t="s">
        <v>27</v>
      </c>
      <c r="I41" s="41">
        <v>4217580</v>
      </c>
      <c r="J41" s="42"/>
      <c r="K41" s="41">
        <v>4317696.34</v>
      </c>
      <c r="L41" s="43">
        <v>102.37</v>
      </c>
      <c r="M41" s="43">
        <v>100116.34</v>
      </c>
      <c r="N41" s="44"/>
      <c r="O41" s="45"/>
      <c r="P41" s="38" t="str">
        <f t="shared" si="0"/>
        <v>45611402053130000410</v>
      </c>
      <c r="Q41" s="38"/>
      <c r="R41" s="39"/>
      <c r="S41" s="39"/>
    </row>
    <row r="42" spans="2:19" ht="15" hidden="1" customHeight="1" x14ac:dyDescent="0.2">
      <c r="B42" s="115" t="s">
        <v>60</v>
      </c>
      <c r="C42" s="116"/>
      <c r="D42" s="117"/>
      <c r="E42" s="117"/>
      <c r="F42" s="117"/>
      <c r="G42" s="115"/>
      <c r="H42" s="40" t="s">
        <v>27</v>
      </c>
      <c r="I42" s="41">
        <v>1792590</v>
      </c>
      <c r="J42" s="42"/>
      <c r="K42" s="41">
        <v>2042448.6</v>
      </c>
      <c r="L42" s="43">
        <v>113.94</v>
      </c>
      <c r="M42" s="43">
        <v>249858.6</v>
      </c>
      <c r="N42" s="44"/>
      <c r="O42" s="45"/>
      <c r="P42" s="38" t="str">
        <f t="shared" si="0"/>
        <v>45611406013130000430</v>
      </c>
      <c r="Q42" s="38"/>
      <c r="R42" s="39"/>
      <c r="S42" s="39"/>
    </row>
    <row r="43" spans="2:19" ht="15" hidden="1" customHeight="1" x14ac:dyDescent="0.2">
      <c r="B43" s="115" t="s">
        <v>61</v>
      </c>
      <c r="C43" s="116"/>
      <c r="D43" s="117"/>
      <c r="E43" s="117"/>
      <c r="F43" s="117"/>
      <c r="G43" s="115"/>
      <c r="H43" s="40" t="s">
        <v>27</v>
      </c>
      <c r="I43" s="41">
        <v>361900</v>
      </c>
      <c r="J43" s="42"/>
      <c r="K43" s="41">
        <v>540483.25</v>
      </c>
      <c r="L43" s="43">
        <v>149.35</v>
      </c>
      <c r="M43" s="43">
        <v>178583.25</v>
      </c>
      <c r="N43" s="44"/>
      <c r="O43" s="45"/>
      <c r="P43" s="38" t="str">
        <f t="shared" ref="P43:P59" si="1">B43&amp;C43&amp;D43&amp;E43&amp;F43&amp;G43</f>
        <v>45611406313130000430</v>
      </c>
      <c r="Q43" s="38"/>
      <c r="R43" s="39"/>
      <c r="S43" s="39"/>
    </row>
    <row r="44" spans="2:19" ht="15" hidden="1" customHeight="1" x14ac:dyDescent="0.2">
      <c r="B44" s="115" t="s">
        <v>62</v>
      </c>
      <c r="C44" s="116"/>
      <c r="D44" s="117"/>
      <c r="E44" s="117"/>
      <c r="F44" s="117"/>
      <c r="G44" s="115"/>
      <c r="H44" s="40" t="s">
        <v>27</v>
      </c>
      <c r="I44" s="41">
        <v>171500</v>
      </c>
      <c r="J44" s="42"/>
      <c r="K44" s="41">
        <v>178485.1</v>
      </c>
      <c r="L44" s="43">
        <v>104.07</v>
      </c>
      <c r="M44" s="43">
        <v>6985.1</v>
      </c>
      <c r="N44" s="44"/>
      <c r="O44" s="45"/>
      <c r="P44" s="38" t="str">
        <f t="shared" si="1"/>
        <v>45611607010130000140</v>
      </c>
      <c r="Q44" s="38"/>
      <c r="R44" s="39"/>
      <c r="S44" s="39"/>
    </row>
    <row r="45" spans="2:19" ht="15" hidden="1" customHeight="1" x14ac:dyDescent="0.2">
      <c r="B45" s="115" t="s">
        <v>63</v>
      </c>
      <c r="C45" s="116"/>
      <c r="D45" s="117"/>
      <c r="E45" s="117"/>
      <c r="F45" s="117"/>
      <c r="G45" s="115"/>
      <c r="H45" s="40" t="s">
        <v>27</v>
      </c>
      <c r="I45" s="41">
        <v>1096600</v>
      </c>
      <c r="J45" s="42"/>
      <c r="K45" s="41">
        <v>1171021.71</v>
      </c>
      <c r="L45" s="43">
        <v>106.79</v>
      </c>
      <c r="M45" s="43">
        <v>74421.710000000006</v>
      </c>
      <c r="N45" s="44"/>
      <c r="O45" s="45"/>
      <c r="P45" s="38" t="str">
        <f t="shared" si="1"/>
        <v>45611607090130000140</v>
      </c>
      <c r="Q45" s="38"/>
      <c r="R45" s="39"/>
      <c r="S45" s="39"/>
    </row>
    <row r="46" spans="2:19" ht="15" hidden="1" customHeight="1" x14ac:dyDescent="0.2">
      <c r="B46" s="115" t="s">
        <v>64</v>
      </c>
      <c r="C46" s="116"/>
      <c r="D46" s="117"/>
      <c r="E46" s="117"/>
      <c r="F46" s="117"/>
      <c r="G46" s="115"/>
      <c r="H46" s="40" t="s">
        <v>27</v>
      </c>
      <c r="I46" s="41">
        <v>373600</v>
      </c>
      <c r="J46" s="42"/>
      <c r="K46" s="41">
        <v>373600</v>
      </c>
      <c r="L46" s="43">
        <v>100</v>
      </c>
      <c r="M46" s="43">
        <v>0</v>
      </c>
      <c r="N46" s="44"/>
      <c r="O46" s="45"/>
      <c r="P46" s="38" t="str">
        <f t="shared" si="1"/>
        <v>45611610031130000140</v>
      </c>
      <c r="Q46" s="38"/>
      <c r="R46" s="39"/>
      <c r="S46" s="39"/>
    </row>
    <row r="47" spans="2:19" ht="15" hidden="1" customHeight="1" x14ac:dyDescent="0.2">
      <c r="B47" s="115" t="s">
        <v>65</v>
      </c>
      <c r="C47" s="116"/>
      <c r="D47" s="117"/>
      <c r="E47" s="117"/>
      <c r="F47" s="117"/>
      <c r="G47" s="115"/>
      <c r="H47" s="40" t="s">
        <v>27</v>
      </c>
      <c r="I47" s="41">
        <v>79000</v>
      </c>
      <c r="J47" s="42"/>
      <c r="K47" s="41">
        <v>79000</v>
      </c>
      <c r="L47" s="43">
        <v>100</v>
      </c>
      <c r="M47" s="43">
        <v>0</v>
      </c>
      <c r="N47" s="44"/>
      <c r="O47" s="45"/>
      <c r="P47" s="38" t="str">
        <f t="shared" si="1"/>
        <v>45611610032130000140</v>
      </c>
      <c r="Q47" s="38"/>
      <c r="R47" s="39"/>
      <c r="S47" s="39"/>
    </row>
    <row r="48" spans="2:19" ht="15" customHeight="1" x14ac:dyDescent="0.2">
      <c r="B48" s="115" t="s">
        <v>66</v>
      </c>
      <c r="C48" s="116"/>
      <c r="D48" s="117"/>
      <c r="E48" s="117"/>
      <c r="F48" s="117"/>
      <c r="G48" s="115"/>
      <c r="H48" s="40" t="s">
        <v>27</v>
      </c>
      <c r="I48" s="41">
        <v>0</v>
      </c>
      <c r="J48" s="42"/>
      <c r="K48" s="41">
        <v>53873.38</v>
      </c>
      <c r="L48" s="43"/>
      <c r="M48" s="43">
        <v>53873.38</v>
      </c>
      <c r="N48" s="44"/>
      <c r="O48" s="45" t="s">
        <v>42</v>
      </c>
      <c r="P48" s="38" t="str">
        <f t="shared" si="1"/>
        <v>45611610100130000140</v>
      </c>
      <c r="Q48" s="38"/>
      <c r="R48" s="39"/>
      <c r="S48" s="39"/>
    </row>
    <row r="49" spans="2:19" ht="15" hidden="1" customHeight="1" x14ac:dyDescent="0.2">
      <c r="B49" s="115" t="s">
        <v>67</v>
      </c>
      <c r="C49" s="116"/>
      <c r="D49" s="117"/>
      <c r="E49" s="117"/>
      <c r="F49" s="117"/>
      <c r="G49" s="115"/>
      <c r="H49" s="40" t="s">
        <v>27</v>
      </c>
      <c r="I49" s="41">
        <v>1320782.5</v>
      </c>
      <c r="J49" s="42"/>
      <c r="K49" s="41">
        <v>1672419.9</v>
      </c>
      <c r="L49" s="43">
        <v>126.62</v>
      </c>
      <c r="M49" s="43">
        <v>351637.4</v>
      </c>
      <c r="N49" s="44"/>
      <c r="O49" s="45"/>
      <c r="P49" s="38" t="str">
        <f t="shared" si="1"/>
        <v>45611611064010000140</v>
      </c>
      <c r="Q49" s="38"/>
      <c r="R49" s="39"/>
      <c r="S49" s="39"/>
    </row>
    <row r="50" spans="2:19" ht="15" hidden="1" customHeight="1" x14ac:dyDescent="0.2">
      <c r="B50" s="115" t="s">
        <v>68</v>
      </c>
      <c r="C50" s="116"/>
      <c r="D50" s="117"/>
      <c r="E50" s="117"/>
      <c r="F50" s="117"/>
      <c r="G50" s="115"/>
      <c r="H50" s="40" t="s">
        <v>27</v>
      </c>
      <c r="I50" s="41">
        <v>433000</v>
      </c>
      <c r="J50" s="42"/>
      <c r="K50" s="41">
        <v>438275.13</v>
      </c>
      <c r="L50" s="43">
        <v>101.22</v>
      </c>
      <c r="M50" s="43">
        <v>5275.13</v>
      </c>
      <c r="N50" s="44"/>
      <c r="O50" s="45"/>
      <c r="P50" s="38" t="str">
        <f t="shared" si="1"/>
        <v>45611705050130000180</v>
      </c>
      <c r="Q50" s="38"/>
      <c r="R50" s="39"/>
      <c r="S50" s="39"/>
    </row>
    <row r="51" spans="2:19" ht="15" hidden="1" customHeight="1" x14ac:dyDescent="0.2">
      <c r="B51" s="115" t="s">
        <v>69</v>
      </c>
      <c r="C51" s="116"/>
      <c r="D51" s="117"/>
      <c r="E51" s="117"/>
      <c r="F51" s="117"/>
      <c r="G51" s="115"/>
      <c r="H51" s="40" t="s">
        <v>27</v>
      </c>
      <c r="I51" s="41">
        <v>50000000</v>
      </c>
      <c r="J51" s="42"/>
      <c r="K51" s="41">
        <v>50000000</v>
      </c>
      <c r="L51" s="43">
        <v>100</v>
      </c>
      <c r="M51" s="43">
        <v>0</v>
      </c>
      <c r="N51" s="44"/>
      <c r="O51" s="45"/>
      <c r="P51" s="38" t="str">
        <f t="shared" si="1"/>
        <v>45620215399130000150</v>
      </c>
      <c r="Q51" s="38"/>
      <c r="R51" s="39"/>
      <c r="S51" s="39"/>
    </row>
    <row r="52" spans="2:19" ht="15" hidden="1" customHeight="1" x14ac:dyDescent="0.2">
      <c r="B52" s="115" t="s">
        <v>70</v>
      </c>
      <c r="C52" s="116"/>
      <c r="D52" s="117"/>
      <c r="E52" s="117"/>
      <c r="F52" s="117"/>
      <c r="G52" s="115"/>
      <c r="H52" s="40" t="s">
        <v>27</v>
      </c>
      <c r="I52" s="41">
        <v>58601600</v>
      </c>
      <c r="J52" s="42"/>
      <c r="K52" s="41">
        <v>58573934.450000003</v>
      </c>
      <c r="L52" s="43">
        <v>99.95</v>
      </c>
      <c r="M52" s="43">
        <v>-27665.55</v>
      </c>
      <c r="N52" s="44"/>
      <c r="O52" s="45"/>
      <c r="P52" s="38" t="str">
        <f t="shared" si="1"/>
        <v>45620220077130000150</v>
      </c>
      <c r="Q52" s="38"/>
      <c r="R52" s="39"/>
      <c r="S52" s="39"/>
    </row>
    <row r="53" spans="2:19" ht="15" hidden="1" customHeight="1" x14ac:dyDescent="0.2">
      <c r="B53" s="115" t="s">
        <v>71</v>
      </c>
      <c r="C53" s="116"/>
      <c r="D53" s="117"/>
      <c r="E53" s="117"/>
      <c r="F53" s="117"/>
      <c r="G53" s="115"/>
      <c r="H53" s="40" t="s">
        <v>27</v>
      </c>
      <c r="I53" s="41">
        <v>175130</v>
      </c>
      <c r="J53" s="42"/>
      <c r="K53" s="41">
        <v>175130</v>
      </c>
      <c r="L53" s="43">
        <v>100</v>
      </c>
      <c r="M53" s="43">
        <v>0</v>
      </c>
      <c r="N53" s="44"/>
      <c r="O53" s="45"/>
      <c r="P53" s="38" t="str">
        <f t="shared" si="1"/>
        <v>45620225519130000150</v>
      </c>
      <c r="Q53" s="38"/>
      <c r="R53" s="39"/>
      <c r="S53" s="39"/>
    </row>
    <row r="54" spans="2:19" ht="15" hidden="1" customHeight="1" x14ac:dyDescent="0.2">
      <c r="B54" s="115" t="s">
        <v>72</v>
      </c>
      <c r="C54" s="116"/>
      <c r="D54" s="117"/>
      <c r="E54" s="117"/>
      <c r="F54" s="117"/>
      <c r="G54" s="115"/>
      <c r="H54" s="40" t="s">
        <v>27</v>
      </c>
      <c r="I54" s="41">
        <v>23118539</v>
      </c>
      <c r="J54" s="42"/>
      <c r="K54" s="41">
        <v>23118539</v>
      </c>
      <c r="L54" s="43">
        <v>100</v>
      </c>
      <c r="M54" s="43">
        <v>0</v>
      </c>
      <c r="N54" s="44"/>
      <c r="O54" s="45"/>
      <c r="P54" s="38" t="str">
        <f t="shared" si="1"/>
        <v>45620225555130000150</v>
      </c>
      <c r="Q54" s="38"/>
      <c r="R54" s="39"/>
      <c r="S54" s="39"/>
    </row>
    <row r="55" spans="2:19" ht="15" hidden="1" customHeight="1" x14ac:dyDescent="0.2">
      <c r="B55" s="115" t="s">
        <v>73</v>
      </c>
      <c r="C55" s="116"/>
      <c r="D55" s="117"/>
      <c r="E55" s="117"/>
      <c r="F55" s="117"/>
      <c r="G55" s="115"/>
      <c r="H55" s="40" t="s">
        <v>27</v>
      </c>
      <c r="I55" s="41">
        <v>101812400</v>
      </c>
      <c r="J55" s="42"/>
      <c r="K55" s="41">
        <v>101812400</v>
      </c>
      <c r="L55" s="43">
        <v>100</v>
      </c>
      <c r="M55" s="43">
        <v>0</v>
      </c>
      <c r="N55" s="44"/>
      <c r="O55" s="45"/>
      <c r="P55" s="38" t="str">
        <f t="shared" si="1"/>
        <v>45620229999130000150</v>
      </c>
      <c r="Q55" s="38"/>
      <c r="R55" s="39"/>
      <c r="S55" s="39"/>
    </row>
    <row r="56" spans="2:19" ht="15" hidden="1" customHeight="1" x14ac:dyDescent="0.2">
      <c r="B56" s="115" t="s">
        <v>74</v>
      </c>
      <c r="C56" s="116"/>
      <c r="D56" s="117"/>
      <c r="E56" s="117"/>
      <c r="F56" s="117"/>
      <c r="G56" s="115"/>
      <c r="H56" s="40" t="s">
        <v>27</v>
      </c>
      <c r="I56" s="41">
        <v>1000</v>
      </c>
      <c r="J56" s="42"/>
      <c r="K56" s="41">
        <v>1000</v>
      </c>
      <c r="L56" s="43">
        <v>100</v>
      </c>
      <c r="M56" s="43">
        <v>0</v>
      </c>
      <c r="N56" s="44"/>
      <c r="O56" s="45"/>
      <c r="P56" s="38" t="str">
        <f t="shared" si="1"/>
        <v>45620230024130000150</v>
      </c>
      <c r="Q56" s="38"/>
      <c r="R56" s="39"/>
      <c r="S56" s="39"/>
    </row>
    <row r="57" spans="2:19" ht="15" hidden="1" customHeight="1" x14ac:dyDescent="0.2">
      <c r="B57" s="115" t="s">
        <v>75</v>
      </c>
      <c r="C57" s="116"/>
      <c r="D57" s="117"/>
      <c r="E57" s="117"/>
      <c r="F57" s="117"/>
      <c r="G57" s="115"/>
      <c r="H57" s="40" t="s">
        <v>27</v>
      </c>
      <c r="I57" s="41">
        <v>15406582.23</v>
      </c>
      <c r="J57" s="42"/>
      <c r="K57" s="41">
        <v>15406582.23</v>
      </c>
      <c r="L57" s="43">
        <v>100</v>
      </c>
      <c r="M57" s="43">
        <v>0</v>
      </c>
      <c r="N57" s="44"/>
      <c r="O57" s="45"/>
      <c r="P57" s="38" t="str">
        <f t="shared" si="1"/>
        <v>45620249999130000150</v>
      </c>
      <c r="Q57" s="38"/>
      <c r="R57" s="39"/>
      <c r="S57" s="39"/>
    </row>
    <row r="58" spans="2:19" ht="15" customHeight="1" x14ac:dyDescent="0.2">
      <c r="B58" s="115" t="s">
        <v>76</v>
      </c>
      <c r="C58" s="116"/>
      <c r="D58" s="117"/>
      <c r="E58" s="117"/>
      <c r="F58" s="117"/>
      <c r="G58" s="115"/>
      <c r="H58" s="40" t="s">
        <v>27</v>
      </c>
      <c r="I58" s="41">
        <v>0</v>
      </c>
      <c r="J58" s="42"/>
      <c r="K58" s="41">
        <v>150</v>
      </c>
      <c r="L58" s="43"/>
      <c r="M58" s="43">
        <v>150</v>
      </c>
      <c r="N58" s="44"/>
      <c r="O58" s="45" t="s">
        <v>42</v>
      </c>
      <c r="P58" s="38" t="str">
        <f t="shared" si="1"/>
        <v>45620705030130000150</v>
      </c>
      <c r="Q58" s="38"/>
      <c r="R58" s="39"/>
      <c r="S58" s="39"/>
    </row>
    <row r="59" spans="2:19" ht="15" customHeight="1" x14ac:dyDescent="0.2">
      <c r="B59" s="115" t="s">
        <v>77</v>
      </c>
      <c r="C59" s="116"/>
      <c r="D59" s="117"/>
      <c r="E59" s="117"/>
      <c r="F59" s="117"/>
      <c r="G59" s="115"/>
      <c r="H59" s="40" t="s">
        <v>27</v>
      </c>
      <c r="I59" s="41">
        <v>-166480.97</v>
      </c>
      <c r="J59" s="42"/>
      <c r="K59" s="41">
        <v>-220348.97</v>
      </c>
      <c r="L59" s="43"/>
      <c r="M59" s="43">
        <v>-53868</v>
      </c>
      <c r="N59" s="44"/>
      <c r="O59" s="45"/>
      <c r="P59" s="38" t="str">
        <f t="shared" si="1"/>
        <v>45621960010130000150</v>
      </c>
      <c r="Q59" s="38"/>
      <c r="R59" s="39"/>
      <c r="S59" s="39"/>
    </row>
    <row r="60" spans="2:19" ht="0.75" customHeight="1" x14ac:dyDescent="0.2">
      <c r="B60" s="121"/>
      <c r="C60" s="122"/>
      <c r="D60" s="123"/>
      <c r="E60" s="123"/>
      <c r="F60" s="123"/>
      <c r="G60" s="121"/>
      <c r="H60" s="46"/>
      <c r="I60" s="47"/>
      <c r="J60" s="47"/>
      <c r="K60" s="47"/>
      <c r="L60" s="48"/>
      <c r="M60" s="49"/>
      <c r="N60" s="50"/>
      <c r="O60" s="51"/>
      <c r="P60" s="20"/>
      <c r="Q60" s="20"/>
      <c r="R60" s="21"/>
      <c r="S60" s="21"/>
    </row>
    <row r="61" spans="2:19" ht="15" customHeight="1" x14ac:dyDescent="0.2">
      <c r="B61" s="124" t="s">
        <v>78</v>
      </c>
      <c r="C61" s="125"/>
      <c r="D61" s="126"/>
      <c r="E61" s="126"/>
      <c r="F61" s="126"/>
      <c r="G61" s="124"/>
      <c r="H61" s="46">
        <v>200</v>
      </c>
      <c r="I61" s="52">
        <v>496249467.39999998</v>
      </c>
      <c r="J61" s="53">
        <v>496249467.39999998</v>
      </c>
      <c r="K61" s="52">
        <v>490053689.85000002</v>
      </c>
      <c r="L61" s="54">
        <v>98.75</v>
      </c>
      <c r="M61" s="54">
        <v>-6195777.5499999998</v>
      </c>
      <c r="N61" s="44"/>
      <c r="O61" s="27" t="s">
        <v>28</v>
      </c>
      <c r="P61" s="20"/>
      <c r="Q61" s="20"/>
      <c r="R61" s="21"/>
      <c r="S61" s="21"/>
    </row>
    <row r="62" spans="2:19" ht="15" customHeight="1" x14ac:dyDescent="0.2">
      <c r="B62" s="109" t="s">
        <v>29</v>
      </c>
      <c r="C62" s="110"/>
      <c r="D62" s="111"/>
      <c r="E62" s="111"/>
      <c r="F62" s="111"/>
      <c r="G62" s="109"/>
      <c r="H62" s="28"/>
      <c r="I62" s="29"/>
      <c r="J62" s="29"/>
      <c r="K62" s="29"/>
      <c r="L62" s="29"/>
      <c r="M62" s="29"/>
      <c r="N62" s="30"/>
      <c r="O62" s="31"/>
      <c r="P62" s="20"/>
      <c r="Q62" s="20"/>
      <c r="R62" s="21"/>
      <c r="S62" s="21"/>
    </row>
    <row r="63" spans="2:19" ht="15" customHeight="1" x14ac:dyDescent="0.2">
      <c r="B63" s="127" t="s">
        <v>79</v>
      </c>
      <c r="C63" s="128"/>
      <c r="D63" s="129"/>
      <c r="E63" s="129"/>
      <c r="F63" s="129"/>
      <c r="G63" s="127"/>
      <c r="H63" s="32" t="s">
        <v>80</v>
      </c>
      <c r="I63" s="55">
        <v>500000</v>
      </c>
      <c r="J63" s="33">
        <v>500000</v>
      </c>
      <c r="K63" s="55">
        <v>0</v>
      </c>
      <c r="L63" s="35">
        <v>0</v>
      </c>
      <c r="M63" s="35">
        <v>-500000</v>
      </c>
      <c r="N63" s="56" t="s">
        <v>81</v>
      </c>
      <c r="O63" s="37" t="s">
        <v>82</v>
      </c>
      <c r="P63" s="38" t="str">
        <f t="shared" ref="P63:P69" si="2">B63&amp;C63&amp;D63&amp;E63&amp;F63&amp;G63</f>
        <v>45601119800000000000</v>
      </c>
      <c r="Q63" s="57"/>
      <c r="R63" s="58"/>
      <c r="S63" s="58"/>
    </row>
    <row r="64" spans="2:19" ht="21" customHeight="1" x14ac:dyDescent="0.2">
      <c r="B64" s="130" t="s">
        <v>83</v>
      </c>
      <c r="C64" s="131"/>
      <c r="D64" s="132"/>
      <c r="E64" s="132"/>
      <c r="F64" s="132"/>
      <c r="G64" s="130"/>
      <c r="H64" s="40" t="s">
        <v>80</v>
      </c>
      <c r="I64" s="59">
        <v>3335550.11</v>
      </c>
      <c r="J64" s="41">
        <v>3335550.11</v>
      </c>
      <c r="K64" s="59">
        <v>3160668.76</v>
      </c>
      <c r="L64" s="43">
        <v>94.76</v>
      </c>
      <c r="M64" s="43">
        <v>-174881.35</v>
      </c>
      <c r="N64" s="60" t="s">
        <v>84</v>
      </c>
      <c r="O64" s="45" t="s">
        <v>85</v>
      </c>
      <c r="P64" s="38" t="str">
        <f t="shared" si="2"/>
        <v>45601132900000000000</v>
      </c>
      <c r="Q64" s="57"/>
      <c r="R64" s="58"/>
      <c r="S64" s="58"/>
    </row>
    <row r="65" spans="2:20" ht="24" customHeight="1" x14ac:dyDescent="0.2">
      <c r="B65" s="130" t="s">
        <v>86</v>
      </c>
      <c r="C65" s="131"/>
      <c r="D65" s="132"/>
      <c r="E65" s="132"/>
      <c r="F65" s="132"/>
      <c r="G65" s="130"/>
      <c r="H65" s="40" t="s">
        <v>80</v>
      </c>
      <c r="I65" s="59">
        <v>1089200</v>
      </c>
      <c r="J65" s="41">
        <v>1089200</v>
      </c>
      <c r="K65" s="59">
        <v>1001479.14</v>
      </c>
      <c r="L65" s="43">
        <v>91.95</v>
      </c>
      <c r="M65" s="43">
        <v>-87720.86</v>
      </c>
      <c r="N65" s="60" t="s">
        <v>84</v>
      </c>
      <c r="O65" s="45" t="s">
        <v>85</v>
      </c>
      <c r="P65" s="38" t="str">
        <f t="shared" si="2"/>
        <v>45601139390000000000</v>
      </c>
      <c r="Q65" s="57"/>
      <c r="R65" s="58"/>
      <c r="S65" s="58"/>
    </row>
    <row r="66" spans="2:20" ht="24.75" customHeight="1" x14ac:dyDescent="0.2">
      <c r="B66" s="130" t="s">
        <v>87</v>
      </c>
      <c r="C66" s="131"/>
      <c r="D66" s="132"/>
      <c r="E66" s="132"/>
      <c r="F66" s="132"/>
      <c r="G66" s="130"/>
      <c r="H66" s="40" t="s">
        <v>80</v>
      </c>
      <c r="I66" s="59">
        <v>40000</v>
      </c>
      <c r="J66" s="41">
        <v>40000</v>
      </c>
      <c r="K66" s="59">
        <v>0</v>
      </c>
      <c r="L66" s="43">
        <v>0</v>
      </c>
      <c r="M66" s="43">
        <v>-40000</v>
      </c>
      <c r="N66" s="60" t="s">
        <v>84</v>
      </c>
      <c r="O66" s="45" t="s">
        <v>85</v>
      </c>
      <c r="P66" s="38" t="str">
        <f t="shared" si="2"/>
        <v>45604122310000000000</v>
      </c>
      <c r="Q66" s="57"/>
      <c r="R66" s="58"/>
      <c r="S66" s="58"/>
    </row>
    <row r="67" spans="2:20" ht="23.25" customHeight="1" x14ac:dyDescent="0.2">
      <c r="B67" s="130" t="s">
        <v>88</v>
      </c>
      <c r="C67" s="131"/>
      <c r="D67" s="132"/>
      <c r="E67" s="132"/>
      <c r="F67" s="132"/>
      <c r="G67" s="130"/>
      <c r="H67" s="40" t="s">
        <v>80</v>
      </c>
      <c r="I67" s="59">
        <v>200000</v>
      </c>
      <c r="J67" s="41">
        <v>200000</v>
      </c>
      <c r="K67" s="59">
        <v>83257.5</v>
      </c>
      <c r="L67" s="43">
        <v>41.63</v>
      </c>
      <c r="M67" s="43">
        <v>-116742.5</v>
      </c>
      <c r="N67" s="60" t="s">
        <v>84</v>
      </c>
      <c r="O67" s="45" t="s">
        <v>85</v>
      </c>
      <c r="P67" s="38" t="str">
        <f t="shared" si="2"/>
        <v>45604122900000000000</v>
      </c>
      <c r="Q67" s="57"/>
      <c r="R67" s="58"/>
      <c r="S67" s="58"/>
    </row>
    <row r="68" spans="2:20" ht="15" customHeight="1" x14ac:dyDescent="0.2">
      <c r="B68" s="130" t="s">
        <v>89</v>
      </c>
      <c r="C68" s="131"/>
      <c r="D68" s="132"/>
      <c r="E68" s="132"/>
      <c r="F68" s="132"/>
      <c r="G68" s="130"/>
      <c r="H68" s="40" t="s">
        <v>80</v>
      </c>
      <c r="I68" s="59">
        <v>5003100</v>
      </c>
      <c r="J68" s="41">
        <v>5003100</v>
      </c>
      <c r="K68" s="59">
        <v>3805572.95</v>
      </c>
      <c r="L68" s="43">
        <v>76.06</v>
      </c>
      <c r="M68" s="43">
        <v>-1197527.05</v>
      </c>
      <c r="N68" s="60" t="s">
        <v>81</v>
      </c>
      <c r="O68" s="45" t="s">
        <v>90</v>
      </c>
      <c r="P68" s="38" t="str">
        <f t="shared" si="2"/>
        <v>45605029390000000000</v>
      </c>
      <c r="Q68" s="57"/>
      <c r="R68" s="58"/>
      <c r="S68" s="58"/>
    </row>
    <row r="69" spans="2:20" ht="21.75" customHeight="1" x14ac:dyDescent="0.2">
      <c r="B69" s="130" t="s">
        <v>91</v>
      </c>
      <c r="C69" s="131"/>
      <c r="D69" s="132"/>
      <c r="E69" s="132"/>
      <c r="F69" s="132"/>
      <c r="G69" s="130"/>
      <c r="H69" s="40" t="s">
        <v>80</v>
      </c>
      <c r="I69" s="59">
        <v>200000</v>
      </c>
      <c r="J69" s="41">
        <v>200000</v>
      </c>
      <c r="K69" s="59">
        <v>177119</v>
      </c>
      <c r="L69" s="43">
        <v>88.56</v>
      </c>
      <c r="M69" s="43">
        <v>-22881</v>
      </c>
      <c r="N69" s="60" t="s">
        <v>84</v>
      </c>
      <c r="O69" s="45" t="s">
        <v>85</v>
      </c>
      <c r="P69" s="38" t="str">
        <f t="shared" si="2"/>
        <v>45611019390000000000</v>
      </c>
      <c r="Q69" s="57"/>
      <c r="R69" s="58"/>
      <c r="S69" s="58"/>
    </row>
    <row r="70" spans="2:20" ht="7.5" hidden="1" customHeight="1" x14ac:dyDescent="0.2">
      <c r="B70" s="121"/>
      <c r="C70" s="122"/>
      <c r="D70" s="123"/>
      <c r="E70" s="123"/>
      <c r="F70" s="123"/>
      <c r="G70" s="121"/>
      <c r="H70" s="46"/>
      <c r="I70" s="47"/>
      <c r="J70" s="47"/>
      <c r="K70" s="47"/>
      <c r="L70" s="48"/>
      <c r="M70" s="49"/>
      <c r="N70" s="50"/>
      <c r="O70" s="51"/>
      <c r="P70" s="20"/>
      <c r="Q70" s="20"/>
      <c r="R70" s="21"/>
      <c r="S70" s="21"/>
    </row>
    <row r="71" spans="2:20" ht="23.25" customHeight="1" x14ac:dyDescent="0.2">
      <c r="B71" s="133" t="s">
        <v>92</v>
      </c>
      <c r="C71" s="134"/>
      <c r="D71" s="135"/>
      <c r="E71" s="135"/>
      <c r="F71" s="135"/>
      <c r="G71" s="133"/>
      <c r="H71" s="46">
        <v>450</v>
      </c>
      <c r="I71" s="61" t="s">
        <v>93</v>
      </c>
      <c r="J71" s="53">
        <v>0</v>
      </c>
      <c r="K71" s="52">
        <v>56460834.189999998</v>
      </c>
      <c r="L71" s="61" t="s">
        <v>28</v>
      </c>
      <c r="M71" s="61" t="s">
        <v>28</v>
      </c>
      <c r="N71" s="44" t="s">
        <v>28</v>
      </c>
      <c r="O71" s="27" t="s">
        <v>28</v>
      </c>
      <c r="P71" s="20"/>
      <c r="Q71" s="20"/>
      <c r="R71" s="21"/>
      <c r="S71" s="21"/>
    </row>
    <row r="72" spans="2:20" ht="21.75" customHeight="1" x14ac:dyDescent="0.2">
      <c r="B72" s="133" t="s">
        <v>94</v>
      </c>
      <c r="C72" s="134"/>
      <c r="D72" s="135"/>
      <c r="E72" s="135"/>
      <c r="F72" s="135"/>
      <c r="G72" s="133"/>
      <c r="H72" s="62">
        <v>500</v>
      </c>
      <c r="I72" s="52">
        <v>-10029063.359999999</v>
      </c>
      <c r="J72" s="53">
        <v>0</v>
      </c>
      <c r="K72" s="52">
        <v>-56460834.189999998</v>
      </c>
      <c r="L72" s="54">
        <v>562.97</v>
      </c>
      <c r="M72" s="54">
        <v>-46431770.829999998</v>
      </c>
      <c r="N72" s="44"/>
      <c r="O72" s="27" t="s">
        <v>28</v>
      </c>
      <c r="P72" s="20"/>
      <c r="Q72" s="20"/>
      <c r="R72" s="21"/>
      <c r="S72" s="21"/>
    </row>
    <row r="73" spans="2:20" ht="15" customHeight="1" x14ac:dyDescent="0.2">
      <c r="B73" s="136" t="s">
        <v>29</v>
      </c>
      <c r="C73" s="137"/>
      <c r="D73" s="138"/>
      <c r="E73" s="138"/>
      <c r="F73" s="138"/>
      <c r="G73" s="136"/>
      <c r="H73" s="63"/>
      <c r="I73" s="64"/>
      <c r="J73" s="64"/>
      <c r="K73" s="65"/>
      <c r="L73" s="64"/>
      <c r="M73" s="64"/>
      <c r="N73" s="30"/>
      <c r="O73" s="31"/>
      <c r="P73" s="20"/>
      <c r="Q73" s="20"/>
      <c r="R73" s="21"/>
      <c r="S73" s="21"/>
    </row>
    <row r="74" spans="2:20" ht="33.75" customHeight="1" x14ac:dyDescent="0.2">
      <c r="B74" s="139" t="s">
        <v>95</v>
      </c>
      <c r="C74" s="140"/>
      <c r="D74" s="141"/>
      <c r="E74" s="141"/>
      <c r="F74" s="141"/>
      <c r="G74" s="139"/>
      <c r="H74" s="66" t="s">
        <v>96</v>
      </c>
      <c r="I74" s="67">
        <v>-18300000</v>
      </c>
      <c r="J74" s="68"/>
      <c r="K74" s="67">
        <v>-18300000</v>
      </c>
      <c r="L74" s="35">
        <v>100</v>
      </c>
      <c r="M74" s="35">
        <v>0</v>
      </c>
      <c r="N74" s="36"/>
      <c r="O74" s="69" t="s">
        <v>28</v>
      </c>
      <c r="P74" s="57"/>
      <c r="Q74" s="57"/>
      <c r="R74" s="58"/>
      <c r="S74" s="58"/>
    </row>
    <row r="75" spans="2:20" ht="15" customHeight="1" x14ac:dyDescent="0.2">
      <c r="B75" s="136" t="s">
        <v>97</v>
      </c>
      <c r="C75" s="137"/>
      <c r="D75" s="138"/>
      <c r="E75" s="138"/>
      <c r="F75" s="138"/>
      <c r="G75" s="136"/>
      <c r="H75" s="63"/>
      <c r="I75" s="70"/>
      <c r="J75" s="70"/>
      <c r="K75" s="70"/>
      <c r="L75" s="70"/>
      <c r="M75" s="70"/>
      <c r="N75" s="30"/>
      <c r="O75" s="31"/>
      <c r="P75" s="57"/>
      <c r="Q75" s="57"/>
      <c r="R75" s="58"/>
      <c r="S75" s="58"/>
    </row>
    <row r="76" spans="2:20" ht="15" customHeight="1" x14ac:dyDescent="0.2">
      <c r="B76" s="127" t="s">
        <v>98</v>
      </c>
      <c r="C76" s="128"/>
      <c r="D76" s="129"/>
      <c r="E76" s="129"/>
      <c r="F76" s="129"/>
      <c r="G76" s="127"/>
      <c r="H76" s="32" t="s">
        <v>96</v>
      </c>
      <c r="I76" s="55">
        <v>-18300000</v>
      </c>
      <c r="J76" s="33"/>
      <c r="K76" s="55">
        <v>-18300000</v>
      </c>
      <c r="L76" s="35">
        <v>100</v>
      </c>
      <c r="M76" s="35">
        <v>0</v>
      </c>
      <c r="N76" s="36"/>
      <c r="O76" s="37"/>
      <c r="P76" s="38" t="str">
        <f>B76&amp;C76&amp;D76&amp;E76&amp;F76&amp;G76</f>
        <v>45601030100130000810</v>
      </c>
      <c r="Q76" s="57"/>
      <c r="R76" s="58"/>
      <c r="S76" s="58"/>
    </row>
    <row r="77" spans="2:20" ht="12.75" hidden="1" customHeight="1" x14ac:dyDescent="0.2">
      <c r="B77" s="71"/>
      <c r="C77" s="71"/>
      <c r="D77" s="71"/>
      <c r="E77" s="71"/>
      <c r="F77" s="71"/>
      <c r="G77" s="72"/>
      <c r="H77" s="73"/>
      <c r="I77" s="74"/>
      <c r="J77" s="74"/>
      <c r="K77" s="74"/>
      <c r="L77" s="43"/>
      <c r="M77" s="43"/>
      <c r="N77" s="50"/>
      <c r="O77" s="51"/>
      <c r="P77" s="57"/>
      <c r="Q77" s="57"/>
      <c r="R77" s="58"/>
      <c r="S77" s="58"/>
    </row>
    <row r="78" spans="2:20" ht="31.5" customHeight="1" x14ac:dyDescent="0.2">
      <c r="B78" s="133" t="s">
        <v>99</v>
      </c>
      <c r="C78" s="134"/>
      <c r="D78" s="135"/>
      <c r="E78" s="135"/>
      <c r="F78" s="135"/>
      <c r="G78" s="133"/>
      <c r="H78" s="62" t="s">
        <v>100</v>
      </c>
      <c r="I78" s="75">
        <v>0</v>
      </c>
      <c r="J78" s="76"/>
      <c r="K78" s="75">
        <v>0</v>
      </c>
      <c r="L78" s="43"/>
      <c r="M78" s="43">
        <v>0</v>
      </c>
      <c r="N78" s="44"/>
      <c r="O78" s="27" t="s">
        <v>28</v>
      </c>
      <c r="P78" s="57"/>
      <c r="Q78" s="57"/>
      <c r="R78" s="58"/>
      <c r="S78" s="58"/>
    </row>
    <row r="79" spans="2:20" ht="15" customHeight="1" x14ac:dyDescent="0.2">
      <c r="B79" s="136" t="s">
        <v>97</v>
      </c>
      <c r="C79" s="137"/>
      <c r="D79" s="138"/>
      <c r="E79" s="138"/>
      <c r="F79" s="138"/>
      <c r="G79" s="136"/>
      <c r="H79" s="63"/>
      <c r="I79" s="65"/>
      <c r="J79" s="65"/>
      <c r="K79" s="70"/>
      <c r="L79" s="70"/>
      <c r="M79" s="70"/>
      <c r="N79" s="30"/>
      <c r="O79" s="31"/>
      <c r="P79" s="57"/>
      <c r="Q79" s="57"/>
      <c r="R79" s="58"/>
      <c r="S79" s="58"/>
    </row>
    <row r="80" spans="2:20" ht="15" customHeight="1" x14ac:dyDescent="0.2">
      <c r="B80" s="144"/>
      <c r="C80" s="145"/>
      <c r="D80" s="146"/>
      <c r="E80" s="146"/>
      <c r="F80" s="146"/>
      <c r="G80" s="144"/>
      <c r="H80" s="77" t="s">
        <v>100</v>
      </c>
      <c r="I80" s="78"/>
      <c r="J80" s="79"/>
      <c r="K80" s="78"/>
      <c r="L80" s="80"/>
      <c r="M80" s="80"/>
      <c r="N80" s="81"/>
      <c r="O80" s="82"/>
      <c r="P80" s="83" t="str">
        <f>B80&amp;C80&amp;D80&amp;E80&amp;F80&amp;G80</f>
        <v/>
      </c>
      <c r="Q80" s="84"/>
      <c r="R80" s="85"/>
      <c r="S80" s="85"/>
      <c r="T80" s="86"/>
    </row>
    <row r="81" spans="2:19" ht="9.75" hidden="1" customHeight="1" x14ac:dyDescent="0.2">
      <c r="B81" s="87"/>
      <c r="C81" s="87"/>
      <c r="D81" s="87"/>
      <c r="E81" s="87"/>
      <c r="F81" s="87"/>
      <c r="G81" s="88"/>
      <c r="H81" s="89"/>
      <c r="I81" s="90"/>
      <c r="J81" s="90"/>
      <c r="K81" s="90"/>
      <c r="L81" s="91"/>
      <c r="M81" s="91"/>
      <c r="N81" s="92"/>
      <c r="O81" s="93"/>
      <c r="P81" s="57"/>
      <c r="Q81" s="57"/>
      <c r="R81" s="58"/>
      <c r="S81" s="58"/>
    </row>
    <row r="82" spans="2:19" ht="0.75" customHeight="1" x14ac:dyDescent="0.2">
      <c r="B82" s="94"/>
      <c r="C82" s="94"/>
      <c r="D82" s="94"/>
      <c r="E82" s="94"/>
      <c r="F82" s="94"/>
      <c r="G82" s="95"/>
      <c r="H82" s="96"/>
      <c r="I82" s="97"/>
      <c r="J82" s="97"/>
      <c r="K82" s="97"/>
      <c r="L82" s="98"/>
      <c r="M82" s="97"/>
      <c r="N82" s="99"/>
      <c r="O82" s="100"/>
    </row>
    <row r="83" spans="2:19" ht="30" customHeight="1" x14ac:dyDescent="0.2">
      <c r="B83" s="147" t="s">
        <v>101</v>
      </c>
      <c r="C83" s="148"/>
      <c r="D83" s="148"/>
      <c r="E83" s="148"/>
      <c r="F83" s="148"/>
      <c r="G83" s="148"/>
      <c r="H83" s="149"/>
      <c r="I83" s="149"/>
      <c r="J83" s="149"/>
      <c r="K83" s="149"/>
      <c r="L83" s="149"/>
      <c r="M83" s="149"/>
      <c r="N83" s="149"/>
      <c r="O83" s="148"/>
    </row>
    <row r="84" spans="2:19" ht="15" customHeight="1" x14ac:dyDescent="0.2">
      <c r="B84" s="101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</row>
    <row r="85" spans="2:19" ht="12" hidden="1" customHeight="1" x14ac:dyDescent="0.2">
      <c r="B85" s="101"/>
      <c r="C85" s="102"/>
      <c r="D85" s="102"/>
      <c r="E85" s="102"/>
      <c r="F85" s="103"/>
      <c r="G85" s="103"/>
      <c r="H85" s="103"/>
      <c r="I85" s="103"/>
      <c r="J85" s="103"/>
      <c r="K85" s="103"/>
      <c r="L85" s="103"/>
      <c r="M85" s="102"/>
      <c r="N85" s="102"/>
      <c r="O85" s="102"/>
    </row>
    <row r="86" spans="2:19" ht="48" hidden="1" customHeight="1" x14ac:dyDescent="0.2">
      <c r="E86" s="104"/>
      <c r="F86" s="150"/>
      <c r="G86" s="151"/>
      <c r="H86" s="151"/>
      <c r="I86" s="151"/>
      <c r="J86" s="160" t="s">
        <v>102</v>
      </c>
      <c r="K86" s="161"/>
      <c r="L86" s="160"/>
      <c r="M86" s="105"/>
    </row>
    <row r="87" spans="2:19" ht="3.75" hidden="1" customHeight="1" x14ac:dyDescent="0.2">
      <c r="F87" s="151"/>
      <c r="G87" s="151"/>
      <c r="H87" s="151"/>
      <c r="I87" s="151"/>
      <c r="J87" s="151"/>
      <c r="K87" s="151"/>
      <c r="L87" s="106"/>
    </row>
    <row r="88" spans="2:19" ht="13.5" hidden="1" customHeight="1" x14ac:dyDescent="0.2">
      <c r="E88" s="104"/>
      <c r="F88" s="152" t="s">
        <v>103</v>
      </c>
      <c r="G88" s="153"/>
      <c r="H88" s="153"/>
      <c r="I88" s="153"/>
      <c r="J88" s="162"/>
      <c r="K88" s="163"/>
      <c r="L88" s="162"/>
      <c r="M88" s="105"/>
    </row>
    <row r="89" spans="2:19" ht="12.75" hidden="1" customHeight="1" x14ac:dyDescent="0.2">
      <c r="B89" s="107"/>
      <c r="C89" s="107"/>
      <c r="D89" s="107"/>
      <c r="E89" s="108"/>
      <c r="F89" s="154" t="s">
        <v>104</v>
      </c>
      <c r="G89" s="155"/>
      <c r="H89" s="155"/>
      <c r="I89" s="155"/>
      <c r="J89" s="164"/>
      <c r="K89" s="165"/>
      <c r="L89" s="164"/>
      <c r="M89" s="105"/>
    </row>
    <row r="90" spans="2:19" ht="12.75" hidden="1" customHeight="1" x14ac:dyDescent="0.2">
      <c r="E90" s="104"/>
      <c r="F90" s="154" t="s">
        <v>105</v>
      </c>
      <c r="G90" s="155"/>
      <c r="H90" s="155"/>
      <c r="I90" s="155"/>
      <c r="J90" s="166"/>
      <c r="K90" s="167"/>
      <c r="L90" s="166"/>
      <c r="M90" s="105"/>
    </row>
    <row r="91" spans="2:19" ht="12.75" hidden="1" customHeight="1" x14ac:dyDescent="0.2">
      <c r="E91" s="104"/>
      <c r="F91" s="154" t="s">
        <v>106</v>
      </c>
      <c r="G91" s="155"/>
      <c r="H91" s="155"/>
      <c r="I91" s="155"/>
      <c r="J91" s="166"/>
      <c r="K91" s="167"/>
      <c r="L91" s="166"/>
      <c r="M91" s="105"/>
    </row>
    <row r="92" spans="2:19" ht="12.75" hidden="1" customHeight="1" x14ac:dyDescent="0.2">
      <c r="E92" s="104"/>
      <c r="F92" s="154" t="s">
        <v>107</v>
      </c>
      <c r="G92" s="155"/>
      <c r="H92" s="155"/>
      <c r="I92" s="155"/>
      <c r="J92" s="166"/>
      <c r="K92" s="167"/>
      <c r="L92" s="166"/>
      <c r="M92" s="105"/>
    </row>
    <row r="93" spans="2:19" ht="12.75" hidden="1" customHeight="1" x14ac:dyDescent="0.2">
      <c r="E93" s="104"/>
      <c r="F93" s="154" t="s">
        <v>108</v>
      </c>
      <c r="G93" s="155"/>
      <c r="H93" s="155"/>
      <c r="I93" s="155"/>
      <c r="J93" s="164"/>
      <c r="K93" s="165"/>
      <c r="L93" s="164"/>
      <c r="M93" s="105"/>
    </row>
    <row r="94" spans="2:19" ht="12.75" hidden="1" customHeight="1" x14ac:dyDescent="0.2">
      <c r="E94" s="104"/>
      <c r="F94" s="154" t="s">
        <v>109</v>
      </c>
      <c r="G94" s="155"/>
      <c r="H94" s="155"/>
      <c r="I94" s="155"/>
      <c r="J94" s="164"/>
      <c r="K94" s="165"/>
      <c r="L94" s="164"/>
      <c r="M94" s="105"/>
    </row>
    <row r="95" spans="2:19" ht="13.5" hidden="1" customHeight="1" x14ac:dyDescent="0.2">
      <c r="E95" s="104"/>
      <c r="F95" s="154" t="s">
        <v>110</v>
      </c>
      <c r="G95" s="155"/>
      <c r="H95" s="155"/>
      <c r="I95" s="155"/>
      <c r="J95" s="166"/>
      <c r="K95" s="167"/>
      <c r="L95" s="166"/>
      <c r="M95" s="105"/>
    </row>
    <row r="96" spans="2:19" ht="12" hidden="1" customHeight="1" x14ac:dyDescent="0.2">
      <c r="E96" s="104"/>
      <c r="F96" s="156" t="s">
        <v>111</v>
      </c>
      <c r="G96" s="157"/>
      <c r="H96" s="157"/>
      <c r="I96" s="157"/>
      <c r="J96" s="168"/>
      <c r="K96" s="169"/>
      <c r="L96" s="168"/>
      <c r="M96" s="105"/>
    </row>
    <row r="97" spans="6:12" ht="3.75" hidden="1" customHeight="1" x14ac:dyDescent="0.2">
      <c r="F97" s="158"/>
      <c r="G97" s="158"/>
      <c r="H97" s="158"/>
      <c r="I97" s="158"/>
      <c r="J97" s="158"/>
      <c r="K97" s="158"/>
      <c r="L97" s="158"/>
    </row>
  </sheetData>
  <mergeCells count="106">
    <mergeCell ref="M2:N2"/>
    <mergeCell ref="N6:O6"/>
    <mergeCell ref="F93:I93"/>
    <mergeCell ref="F94:I94"/>
    <mergeCell ref="F95:I95"/>
    <mergeCell ref="F96:I96"/>
    <mergeCell ref="F97:I97"/>
    <mergeCell ref="H6:H7"/>
    <mergeCell ref="I4:L4"/>
    <mergeCell ref="I6:I7"/>
    <mergeCell ref="J6:J7"/>
    <mergeCell ref="J86:L86"/>
    <mergeCell ref="J87:K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K6:K7"/>
    <mergeCell ref="L6:M6"/>
    <mergeCell ref="B83:O83"/>
    <mergeCell ref="B9:G9"/>
    <mergeCell ref="F86:I86"/>
    <mergeCell ref="F87:I87"/>
    <mergeCell ref="F88:I88"/>
    <mergeCell ref="F89:I89"/>
    <mergeCell ref="F90:I90"/>
    <mergeCell ref="F91:I91"/>
    <mergeCell ref="F92:I92"/>
    <mergeCell ref="B72:G72"/>
    <mergeCell ref="B73:G73"/>
    <mergeCell ref="B74:G74"/>
    <mergeCell ref="B75:G75"/>
    <mergeCell ref="B76:G76"/>
    <mergeCell ref="B78:G78"/>
    <mergeCell ref="B79:G79"/>
    <mergeCell ref="B8:G8"/>
    <mergeCell ref="B80:G80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B55:G55"/>
    <mergeCell ref="B56:G56"/>
    <mergeCell ref="B57:G57"/>
    <mergeCell ref="B58:G58"/>
    <mergeCell ref="B59:G59"/>
    <mergeCell ref="B6:G7"/>
    <mergeCell ref="B60:G60"/>
    <mergeCell ref="B61:G61"/>
    <mergeCell ref="B62:G62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</mergeCells>
  <pageMargins left="0.74803149000000002" right="0.31496062000000002" top="0.98425196000000004" bottom="0.98425196000000004" header="0.51181102000000001" footer="0.51181102000000001"/>
  <pageSetup paperSize="9" scale="76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0603164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2026-03-04T12:04:32Z</cp:lastPrinted>
  <dcterms:created xsi:type="dcterms:W3CDTF">2026-03-04T11:43:32Z</dcterms:created>
  <dcterms:modified xsi:type="dcterms:W3CDTF">2026-03-04T12:04:43Z</dcterms:modified>
</cp:coreProperties>
</file>